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firstSheet="14" activeTab="18"/>
  </bookViews>
  <sheets>
    <sheet name="Лист2" sheetId="2" r:id="rId1"/>
    <sheet name="Лист3" sheetId="3" r:id="rId2"/>
    <sheet name="30.08.2016 ЛОДКЛ" sheetId="4" r:id="rId3"/>
    <sheet name="06.09.2016 ЛОДКЛ" sheetId="1" r:id="rId4"/>
    <sheet name="13.09.2016 ЛОДКЛ" sheetId="5" r:id="rId5"/>
    <sheet name="20.09.2016 ЛОДКЛ " sheetId="6" r:id="rId6"/>
    <sheet name="27.09.2016 ЛОДКЛ" sheetId="7" r:id="rId7"/>
    <sheet name="03.10.2016 ЛОДКЛ" sheetId="8" r:id="rId8"/>
    <sheet name="11.10.2016 ЛОДКЛ" sheetId="9" r:id="rId9"/>
    <sheet name="18.10.2016 ЛОДКЛ" sheetId="10" r:id="rId10"/>
    <sheet name="25.10.2016 ЛОДКЛ" sheetId="11" r:id="rId11"/>
    <sheet name="01.11.2016 ЛОДКЛ" sheetId="12" r:id="rId12"/>
    <sheet name="07.11.2016 ЛОДКЛ" sheetId="14" r:id="rId13"/>
    <sheet name="15.11.2016 ЛОДКЛ" sheetId="15" r:id="rId14"/>
    <sheet name="22.11.2016 ЛОДКЛ" sheetId="16" r:id="rId15"/>
    <sheet name="29.11.2016 ЛОДКЛ" sheetId="17" r:id="rId16"/>
    <sheet name="06.12.2016 ЛОДКЛ" sheetId="18" r:id="rId17"/>
    <sheet name="13.12.2016 ЛОДКЛ" sheetId="19" r:id="rId18"/>
    <sheet name="20.12.2016 ЛОДКЛ" sheetId="20" r:id="rId19"/>
  </sheets>
  <calcPr calcId="114210"/>
</workbook>
</file>

<file path=xl/calcChain.xml><?xml version="1.0" encoding="utf-8"?>
<calcChain xmlns="http://schemas.openxmlformats.org/spreadsheetml/2006/main">
  <c r="E27" i="20"/>
  <c r="F27"/>
  <c r="G27"/>
  <c r="H27"/>
  <c r="I27"/>
  <c r="J27"/>
  <c r="K27"/>
  <c r="D27"/>
  <c r="K26"/>
  <c r="J26"/>
  <c r="J9"/>
  <c r="K9"/>
  <c r="J10"/>
  <c r="K10"/>
  <c r="J11"/>
  <c r="K11"/>
  <c r="J13"/>
  <c r="K13"/>
  <c r="J14"/>
  <c r="K14"/>
  <c r="J15"/>
  <c r="K15"/>
  <c r="J16"/>
  <c r="K16"/>
  <c r="J17"/>
  <c r="K17"/>
  <c r="J18"/>
  <c r="K18"/>
  <c r="J19"/>
  <c r="K19"/>
  <c r="J20"/>
  <c r="K20"/>
  <c r="J21"/>
  <c r="K21"/>
  <c r="J23"/>
  <c r="K23"/>
  <c r="J24"/>
  <c r="K24"/>
  <c r="J25"/>
  <c r="K25"/>
  <c r="J9" i="19"/>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G26" i="18"/>
  <c r="J9"/>
  <c r="K9"/>
  <c r="J10"/>
  <c r="K10"/>
  <c r="J11"/>
  <c r="K11"/>
  <c r="J12"/>
  <c r="K12"/>
  <c r="J13"/>
  <c r="K13"/>
  <c r="J14"/>
  <c r="K14"/>
  <c r="J15"/>
  <c r="K15"/>
  <c r="J16"/>
  <c r="K16"/>
  <c r="J17"/>
  <c r="K17"/>
  <c r="J18"/>
  <c r="K18"/>
  <c r="J19"/>
  <c r="K19"/>
  <c r="J20"/>
  <c r="K20"/>
  <c r="J21"/>
  <c r="K21"/>
  <c r="J22"/>
  <c r="K22"/>
  <c r="J23"/>
  <c r="K23"/>
  <c r="J24"/>
  <c r="K24"/>
  <c r="J25"/>
  <c r="K25"/>
  <c r="D26"/>
  <c r="E26"/>
  <c r="F26"/>
  <c r="H26"/>
  <c r="I26"/>
  <c r="J26"/>
  <c r="K26"/>
  <c r="J9" i="17"/>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6"/>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5"/>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4"/>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2"/>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K26" i="11"/>
  <c r="K22"/>
  <c r="K23"/>
  <c r="K24"/>
  <c r="K25"/>
  <c r="J22"/>
  <c r="J23"/>
  <c r="J24"/>
  <c r="J25"/>
  <c r="J26"/>
  <c r="I26"/>
  <c r="H26"/>
  <c r="G26"/>
  <c r="F26"/>
  <c r="E26"/>
  <c r="D26"/>
  <c r="K21"/>
  <c r="J21"/>
  <c r="J9"/>
  <c r="K9"/>
  <c r="J10"/>
  <c r="K10"/>
  <c r="J11"/>
  <c r="K11"/>
  <c r="J12"/>
  <c r="K12"/>
  <c r="J13"/>
  <c r="K13"/>
  <c r="J14"/>
  <c r="K14"/>
  <c r="J15"/>
  <c r="K15"/>
  <c r="J16"/>
  <c r="K16"/>
  <c r="J17"/>
  <c r="K17"/>
  <c r="J18"/>
  <c r="K18"/>
  <c r="J19"/>
  <c r="K19"/>
  <c r="J20"/>
  <c r="K20"/>
  <c r="J9" i="10"/>
  <c r="K9"/>
  <c r="J10"/>
  <c r="K10"/>
  <c r="J11"/>
  <c r="K11"/>
  <c r="J12"/>
  <c r="K12"/>
  <c r="J13"/>
  <c r="K13"/>
  <c r="J14"/>
  <c r="K14"/>
  <c r="J15"/>
  <c r="K15"/>
  <c r="J16"/>
  <c r="K16"/>
  <c r="J17"/>
  <c r="K17"/>
  <c r="J18"/>
  <c r="K18"/>
  <c r="J19"/>
  <c r="K19"/>
  <c r="J20"/>
  <c r="K20"/>
  <c r="D21"/>
  <c r="E21"/>
  <c r="F21"/>
  <c r="G21"/>
  <c r="H21"/>
  <c r="I21"/>
  <c r="J21"/>
  <c r="K21"/>
  <c r="J9" i="9"/>
  <c r="K9"/>
  <c r="J10"/>
  <c r="K10"/>
  <c r="J11"/>
  <c r="K11"/>
  <c r="J12"/>
  <c r="K12"/>
  <c r="J13"/>
  <c r="K13"/>
  <c r="J14"/>
  <c r="K14"/>
  <c r="J15"/>
  <c r="K15"/>
  <c r="J16"/>
  <c r="K16"/>
  <c r="J17"/>
  <c r="K17"/>
  <c r="J18"/>
  <c r="K18"/>
  <c r="J19"/>
  <c r="K19"/>
  <c r="J20"/>
  <c r="K20"/>
  <c r="D21"/>
  <c r="E21"/>
  <c r="F21"/>
  <c r="G21"/>
  <c r="H21"/>
  <c r="I21"/>
  <c r="J21"/>
  <c r="K21"/>
  <c r="J9" i="8"/>
  <c r="K9"/>
  <c r="J10"/>
  <c r="K10"/>
  <c r="J11"/>
  <c r="K11"/>
  <c r="J12"/>
  <c r="K12"/>
  <c r="J13"/>
  <c r="K13"/>
  <c r="J14"/>
  <c r="K14"/>
  <c r="J15"/>
  <c r="K15"/>
  <c r="J16"/>
  <c r="K16"/>
  <c r="J17"/>
  <c r="K17"/>
  <c r="J18"/>
  <c r="K18"/>
  <c r="J19"/>
  <c r="K19"/>
  <c r="J20"/>
  <c r="K20"/>
  <c r="D21"/>
  <c r="E21"/>
  <c r="F21"/>
  <c r="G21"/>
  <c r="H21"/>
  <c r="I21"/>
  <c r="J21"/>
  <c r="K21"/>
  <c r="H21" i="7"/>
  <c r="I21"/>
  <c r="K18"/>
  <c r="J18"/>
  <c r="J9"/>
  <c r="K9"/>
  <c r="J10"/>
  <c r="K10"/>
  <c r="J11"/>
  <c r="K11"/>
  <c r="J12"/>
  <c r="K12"/>
  <c r="J13"/>
  <c r="K13"/>
  <c r="J14"/>
  <c r="K14"/>
  <c r="J15"/>
  <c r="K15"/>
  <c r="J16"/>
  <c r="K16"/>
  <c r="J17"/>
  <c r="K17"/>
  <c r="J19"/>
  <c r="K19"/>
  <c r="J20"/>
  <c r="K20"/>
  <c r="D21"/>
  <c r="E21"/>
  <c r="F21"/>
  <c r="G21"/>
  <c r="J21"/>
  <c r="K21"/>
  <c r="H9" i="6"/>
  <c r="I9"/>
  <c r="H10"/>
  <c r="I10"/>
  <c r="H11"/>
  <c r="I11"/>
  <c r="H12"/>
  <c r="I12"/>
  <c r="H13"/>
  <c r="I13"/>
  <c r="H14"/>
  <c r="I14"/>
  <c r="H15"/>
  <c r="I15"/>
  <c r="H16"/>
  <c r="I16"/>
  <c r="H17"/>
  <c r="I17"/>
  <c r="H18"/>
  <c r="I18"/>
  <c r="H19"/>
  <c r="I19"/>
  <c r="H20"/>
  <c r="I20"/>
  <c r="D21"/>
  <c r="E21"/>
  <c r="F21"/>
  <c r="G21"/>
  <c r="H21"/>
  <c r="I21"/>
  <c r="E21" i="5"/>
  <c r="F21"/>
  <c r="G21"/>
  <c r="H11"/>
  <c r="H9"/>
  <c r="H14"/>
  <c r="H15"/>
  <c r="H16"/>
  <c r="H21"/>
  <c r="I11"/>
  <c r="I9"/>
  <c r="I14"/>
  <c r="I15"/>
  <c r="I16"/>
  <c r="I21"/>
  <c r="D21"/>
  <c r="I20"/>
  <c r="H20"/>
  <c r="I19"/>
  <c r="H19"/>
  <c r="I18"/>
  <c r="H18"/>
  <c r="I17"/>
  <c r="H17"/>
  <c r="I13"/>
  <c r="H13"/>
  <c r="I12"/>
  <c r="H12"/>
  <c r="I10"/>
  <c r="H10"/>
  <c r="E21" i="4"/>
  <c r="F21"/>
  <c r="G21"/>
  <c r="H21"/>
  <c r="I21"/>
  <c r="D21"/>
  <c r="H9"/>
  <c r="I9"/>
  <c r="H10"/>
  <c r="I10"/>
  <c r="H11"/>
  <c r="I11"/>
  <c r="H12"/>
  <c r="I12"/>
  <c r="H13"/>
  <c r="I13"/>
  <c r="H14"/>
  <c r="I14"/>
  <c r="H15"/>
  <c r="I15"/>
  <c r="H16"/>
  <c r="I16"/>
  <c r="H17"/>
  <c r="I17"/>
  <c r="H18"/>
  <c r="I18"/>
  <c r="H19"/>
  <c r="I19"/>
  <c r="H20"/>
  <c r="I20"/>
  <c r="I25" i="1"/>
  <c r="H25"/>
  <c r="G25"/>
  <c r="F25"/>
  <c r="I21"/>
  <c r="I22"/>
  <c r="I23"/>
  <c r="I24"/>
  <c r="H21"/>
  <c r="H22"/>
  <c r="H23"/>
  <c r="H24"/>
  <c r="E25"/>
  <c r="D25"/>
  <c r="H10"/>
  <c r="H19"/>
  <c r="H15"/>
  <c r="H9"/>
  <c r="H18"/>
  <c r="I10"/>
  <c r="I19"/>
  <c r="I15"/>
  <c r="I9"/>
  <c r="I18"/>
  <c r="I20"/>
  <c r="H20"/>
  <c r="I17"/>
  <c r="H17"/>
  <c r="I16"/>
  <c r="H16"/>
  <c r="I14"/>
  <c r="H14"/>
  <c r="I13"/>
  <c r="H13"/>
  <c r="I12"/>
  <c r="H12"/>
  <c r="I11"/>
  <c r="H11"/>
</calcChain>
</file>

<file path=xl/sharedStrings.xml><?xml version="1.0" encoding="utf-8"?>
<sst xmlns="http://schemas.openxmlformats.org/spreadsheetml/2006/main" count="920" uniqueCount="59">
  <si>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</si>
  <si>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</si>
  <si>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</si>
  <si>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</si>
  <si>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</si>
  <si>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</si>
  <si>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</si>
  <si>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</si>
  <si>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</si>
  <si>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</si>
  <si>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</si>
  <si>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</si>
  <si>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</si>
  <si>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станом на кінець звітного тижня 30 серпня 2016 року</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</si>
  <si>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</si>
  <si>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</si>
  <si>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</si>
  <si>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</si>
  <si>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</si>
  <si>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</si>
  <si>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</si>
  <si>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ІМОВАКС ПОЛІО  L 7197-1</t>
  </si>
  <si>
    <t>Шприц Mini   0,5 мл     1501420</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</si>
  <si>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</si>
  <si>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</si>
  <si>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</si>
  <si>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</si>
  <si>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</si>
  <si>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</si>
  <si>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</si>
  <si>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</si>
  <si>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</si>
  <si>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</si>
  <si>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</si>
  <si>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станом на кінець звітного тижня 6 вересня 2016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</si>
  <si>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</si>
  <si>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13 вересня 2016 року</t>
  </si>
  <si>
    <t>станом на кінець звітного тижня 20 вересня 2016 року</t>
  </si>
  <si>
    <t>станом на кінець звітного тижня 27 вересня 2016 року</t>
  </si>
  <si>
    <t>Передано в Марківське РТМО</t>
  </si>
  <si>
    <t>станом на кінець звітного тижня 03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</si>
  <si>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</si>
  <si>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</si>
  <si>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25 жовтня 2016 року</t>
  </si>
  <si>
    <t>Вакцина для профілактики поліомієліту АОР4А431АА</t>
  </si>
  <si>
    <t>Анатоксін або вакцина для профілактики дифтерії та правця (АДП) С2107</t>
  </si>
  <si>
    <t>Вакцина для профілактики кашлюку, дифтерії та правця з цільноклітинним кашлюковим компонентом 282Р6006</t>
  </si>
  <si>
    <t>Вакцина для профілактики кашлюку, дифтерії та правця з цільноклітинним кашлюковим компонентом 282Р6007</t>
  </si>
  <si>
    <t>Вакцина для профілактики туберкульозу 215-2</t>
  </si>
  <si>
    <t>станом на кінець звітного тижня 01 листопада 2016 року</t>
  </si>
  <si>
    <t>станом на кінець звітного тижня 07 листопада 2016 року</t>
  </si>
  <si>
    <t>станом на кінець звітного тижня 15 листопада 2016 року</t>
  </si>
  <si>
    <t>станом на кінець звітного тижня 22 листопада 2016 року</t>
  </si>
  <si>
    <t>станом на кінець звітного тижня 29 листопада 2016 року</t>
  </si>
  <si>
    <t>станом на кінець звітного тижня 07 грудня 2016 року</t>
  </si>
  <si>
    <t>станом на кінець звітного тижня 13 грудня 2016 року</t>
  </si>
  <si>
    <t>станом на кінець звітного тижня 20 грудня 2016 року</t>
  </si>
  <si>
    <t>Передано в Луганську обласну дитячу клінічну лікарню</t>
  </si>
  <si>
    <t>Еувакс В UFA 16018</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</si>
</sst>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4" fillId="0" borderId="9"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0" fontId="1" fillId="2" borderId="6"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xf numFmtId="0" fontId="0" fillId="0" borderId="0" xfId="0"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opLeftCell="A17" zoomScale="95" workbookViewId="0">
      <selection activeCell="L24" sqref="L2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2" t="s">
        <v>35</v>
      </c>
      <c r="C1" s="52"/>
      <c r="D1" s="52"/>
      <c r="E1" s="52"/>
      <c r="F1" s="52"/>
      <c r="G1" s="52"/>
      <c r="H1" s="52"/>
      <c r="I1" s="52"/>
      <c r="J1" s="14"/>
      <c r="K1" s="14"/>
      <c r="L1" s="14"/>
      <c r="M1" s="14"/>
      <c r="N1" s="14"/>
      <c r="O1" s="14"/>
      <c r="P1" s="14"/>
      <c r="Q1" s="14"/>
      <c r="R1" s="14"/>
      <c r="S1" s="14"/>
      <c r="T1" s="14"/>
      <c r="U1" s="14"/>
      <c r="V1" s="14"/>
      <c r="W1" s="14"/>
    </row>
    <row r="2" spans="1:23" ht="21" customHeight="1">
      <c r="B2" s="49" t="s">
        <v>7</v>
      </c>
      <c r="C2" s="49"/>
      <c r="D2" s="49"/>
      <c r="E2" s="49"/>
      <c r="F2" s="49"/>
      <c r="G2" s="49"/>
      <c r="H2" s="49"/>
      <c r="I2" s="49"/>
      <c r="J2" s="14"/>
      <c r="K2" s="14"/>
      <c r="L2" s="14"/>
      <c r="M2" s="14"/>
      <c r="N2" s="14"/>
      <c r="O2" s="14"/>
      <c r="P2" s="14"/>
      <c r="Q2" s="14"/>
      <c r="R2" s="14"/>
      <c r="S2" s="14"/>
      <c r="T2" s="14"/>
      <c r="U2" s="14"/>
      <c r="V2" s="14"/>
      <c r="W2" s="14"/>
    </row>
    <row r="3" spans="1:23" ht="30" customHeight="1">
      <c r="B3" s="48" t="s">
        <v>13</v>
      </c>
      <c r="C3" s="48"/>
      <c r="D3" s="48"/>
      <c r="E3" s="48"/>
      <c r="F3" s="48"/>
      <c r="G3" s="48"/>
      <c r="H3" s="48"/>
      <c r="I3" s="48"/>
    </row>
    <row r="4" spans="1:23" ht="33" customHeight="1">
      <c r="B4" s="48" t="s">
        <v>12</v>
      </c>
      <c r="C4" s="48"/>
      <c r="D4" s="48"/>
      <c r="E4" s="48"/>
      <c r="F4" s="48"/>
      <c r="G4" s="48"/>
      <c r="H4" s="48"/>
      <c r="I4" s="48"/>
    </row>
    <row r="5" spans="1:23" ht="25.5" customHeight="1">
      <c r="B5" s="47" t="s">
        <v>3</v>
      </c>
      <c r="C5" s="47"/>
      <c r="D5" s="47"/>
      <c r="E5" s="47"/>
      <c r="F5" s="47"/>
      <c r="G5" s="47"/>
      <c r="H5" s="47"/>
      <c r="I5" s="47"/>
    </row>
    <row r="6" spans="1:23" ht="39.75" customHeight="1">
      <c r="A6" s="45" t="s">
        <v>6</v>
      </c>
      <c r="B6" s="15" t="s">
        <v>11</v>
      </c>
      <c r="C6" s="11" t="s">
        <v>2</v>
      </c>
      <c r="D6" s="53" t="s">
        <v>10</v>
      </c>
      <c r="E6" s="54"/>
      <c r="F6" s="50" t="s">
        <v>8</v>
      </c>
      <c r="G6" s="51"/>
      <c r="H6" s="53" t="s">
        <v>9</v>
      </c>
      <c r="I6" s="54"/>
    </row>
    <row r="7" spans="1:23" ht="27.75" customHeight="1">
      <c r="A7" s="46"/>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0" si="0">D9-F9</f>
        <v>1080</v>
      </c>
      <c r="I9" s="27">
        <f t="shared" ref="I9:I20" si="1">E9-G9</f>
        <v>18759.599999999999</v>
      </c>
    </row>
    <row r="10" spans="1:23" ht="40.5" customHeight="1">
      <c r="A10" s="16" t="s">
        <v>18</v>
      </c>
      <c r="B10" s="6">
        <v>2301400</v>
      </c>
      <c r="C10" s="28" t="s">
        <v>20</v>
      </c>
      <c r="D10" s="29">
        <v>150</v>
      </c>
      <c r="E10" s="32">
        <v>37555.5</v>
      </c>
      <c r="F10" s="29">
        <v>4</v>
      </c>
      <c r="G10" s="29">
        <v>1001.48</v>
      </c>
      <c r="H10" s="30">
        <f t="shared" si="0"/>
        <v>146</v>
      </c>
      <c r="I10" s="34">
        <f t="shared" si="1"/>
        <v>36554.019999999997</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88</v>
      </c>
      <c r="E15" s="29">
        <v>8288.2800000000007</v>
      </c>
      <c r="F15" s="29">
        <v>4</v>
      </c>
      <c r="G15" s="29">
        <v>376.74</v>
      </c>
      <c r="H15" s="30">
        <f t="shared" si="0"/>
        <v>84</v>
      </c>
      <c r="I15" s="33">
        <f t="shared" si="1"/>
        <v>7911.5400000000009</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0</v>
      </c>
      <c r="G18" s="29">
        <v>0</v>
      </c>
      <c r="H18" s="30">
        <f t="shared" si="0"/>
        <v>150</v>
      </c>
      <c r="I18" s="34">
        <f t="shared" si="1"/>
        <v>15270</v>
      </c>
    </row>
    <row r="19" spans="1:9" ht="40.5" customHeight="1">
      <c r="A19" s="16" t="s">
        <v>18</v>
      </c>
      <c r="B19" s="6">
        <v>2301400</v>
      </c>
      <c r="C19" s="28" t="s">
        <v>28</v>
      </c>
      <c r="D19" s="29">
        <v>28</v>
      </c>
      <c r="E19" s="29">
        <v>420.28</v>
      </c>
      <c r="F19" s="29">
        <v>9</v>
      </c>
      <c r="G19" s="29">
        <v>135.09</v>
      </c>
      <c r="H19" s="30">
        <f t="shared" si="0"/>
        <v>19</v>
      </c>
      <c r="I19" s="31">
        <f t="shared" si="1"/>
        <v>285.18999999999994</v>
      </c>
    </row>
    <row r="20" spans="1:9" ht="42" customHeight="1">
      <c r="A20" s="16" t="s">
        <v>18</v>
      </c>
      <c r="B20" s="6">
        <v>2301400</v>
      </c>
      <c r="C20" s="28" t="s">
        <v>29</v>
      </c>
      <c r="D20" s="29">
        <v>200</v>
      </c>
      <c r="E20" s="32">
        <v>3002</v>
      </c>
      <c r="F20" s="29">
        <v>0</v>
      </c>
      <c r="G20" s="29">
        <v>0</v>
      </c>
      <c r="H20" s="30">
        <f t="shared" si="0"/>
        <v>200</v>
      </c>
      <c r="I20" s="34">
        <f t="shared" si="1"/>
        <v>3002</v>
      </c>
    </row>
    <row r="21" spans="1:9">
      <c r="A21" s="19"/>
      <c r="B21" s="13"/>
      <c r="C21" s="13" t="s">
        <v>4</v>
      </c>
      <c r="D21" s="25">
        <f t="shared" ref="D21:I21" si="2">D9+D10+D11+D12+D13+D14+D15+D16+D17+D18+D19+D20</f>
        <v>5042</v>
      </c>
      <c r="E21" s="25">
        <f t="shared" si="2"/>
        <v>274565.92000000004</v>
      </c>
      <c r="F21" s="25">
        <f t="shared" si="2"/>
        <v>17</v>
      </c>
      <c r="G21" s="25">
        <f t="shared" si="2"/>
        <v>1513.31</v>
      </c>
      <c r="H21" s="25">
        <f t="shared" si="2"/>
        <v>5025</v>
      </c>
      <c r="I21" s="25">
        <f t="shared" si="2"/>
        <v>273052.61000000004</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W32"/>
  <sheetViews>
    <sheetView topLeftCell="A19" zoomScale="95" workbookViewId="0">
      <selection activeCell="L18" sqref="L18"/>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2" t="s">
        <v>5</v>
      </c>
      <c r="C1" s="52"/>
      <c r="D1" s="52"/>
      <c r="E1" s="52"/>
      <c r="F1" s="52"/>
      <c r="G1" s="52"/>
      <c r="H1" s="52"/>
      <c r="I1" s="52"/>
      <c r="J1" s="14"/>
      <c r="K1" s="14"/>
      <c r="L1" s="14"/>
      <c r="M1" s="14"/>
      <c r="N1" s="14"/>
      <c r="O1" s="14"/>
      <c r="P1" s="14"/>
      <c r="Q1" s="14"/>
      <c r="R1" s="14"/>
      <c r="S1" s="14"/>
      <c r="T1" s="14"/>
      <c r="U1" s="14"/>
      <c r="V1" s="14"/>
      <c r="W1" s="14"/>
    </row>
    <row r="2" spans="1:23" ht="21" customHeight="1">
      <c r="B2" s="49" t="s">
        <v>7</v>
      </c>
      <c r="C2" s="49"/>
      <c r="D2" s="49"/>
      <c r="E2" s="49"/>
      <c r="F2" s="49"/>
      <c r="G2" s="49"/>
      <c r="H2" s="49"/>
      <c r="I2" s="49"/>
      <c r="J2" s="14"/>
      <c r="K2" s="14"/>
      <c r="L2" s="14"/>
      <c r="M2" s="14"/>
      <c r="N2" s="14"/>
      <c r="O2" s="14"/>
      <c r="P2" s="14"/>
      <c r="Q2" s="14"/>
      <c r="R2" s="14"/>
      <c r="S2" s="14"/>
      <c r="T2" s="14"/>
      <c r="U2" s="14"/>
      <c r="V2" s="14"/>
      <c r="W2" s="14"/>
    </row>
    <row r="3" spans="1:23" ht="30" customHeight="1">
      <c r="B3" s="48" t="s">
        <v>34</v>
      </c>
      <c r="C3" s="48"/>
      <c r="D3" s="48"/>
      <c r="E3" s="48"/>
      <c r="F3" s="48"/>
      <c r="G3" s="48"/>
      <c r="H3" s="48"/>
      <c r="I3" s="48"/>
    </row>
    <row r="4" spans="1:23" ht="33" customHeight="1">
      <c r="B4" s="48" t="s">
        <v>12</v>
      </c>
      <c r="C4" s="48"/>
      <c r="D4" s="48"/>
      <c r="E4" s="48"/>
      <c r="F4" s="48"/>
      <c r="G4" s="48"/>
      <c r="H4" s="48"/>
      <c r="I4" s="48"/>
    </row>
    <row r="5" spans="1:23" ht="25.5" customHeight="1">
      <c r="B5" s="47" t="s">
        <v>3</v>
      </c>
      <c r="C5" s="47"/>
      <c r="D5" s="47"/>
      <c r="E5" s="47"/>
      <c r="F5" s="47"/>
      <c r="G5" s="47"/>
      <c r="H5" s="47"/>
      <c r="I5" s="47"/>
    </row>
    <row r="6" spans="1:23" ht="39.75" customHeight="1">
      <c r="A6" s="45" t="s">
        <v>6</v>
      </c>
      <c r="B6" s="15" t="s">
        <v>11</v>
      </c>
      <c r="C6" s="11" t="s">
        <v>2</v>
      </c>
      <c r="D6" s="53" t="s">
        <v>10</v>
      </c>
      <c r="E6" s="54"/>
      <c r="F6" s="50" t="s">
        <v>8</v>
      </c>
      <c r="G6" s="51"/>
      <c r="H6" s="53" t="s">
        <v>9</v>
      </c>
      <c r="I6" s="54"/>
    </row>
    <row r="7" spans="1:23" ht="27.75" customHeight="1">
      <c r="A7" s="46"/>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4" si="0">D9-F9</f>
        <v>1080</v>
      </c>
      <c r="I9" s="27">
        <f t="shared" ref="I9:I24" si="1">E9-G9</f>
        <v>18759.599999999999</v>
      </c>
    </row>
    <row r="10" spans="1:23" ht="40.5" customHeight="1">
      <c r="A10" s="16" t="s">
        <v>18</v>
      </c>
      <c r="B10" s="6">
        <v>2301400</v>
      </c>
      <c r="C10" s="28" t="s">
        <v>20</v>
      </c>
      <c r="D10" s="29">
        <v>146</v>
      </c>
      <c r="E10" s="32">
        <v>36554.019999999997</v>
      </c>
      <c r="F10" s="29">
        <v>4</v>
      </c>
      <c r="G10" s="29">
        <v>1001.48</v>
      </c>
      <c r="H10" s="30">
        <f t="shared" si="0"/>
        <v>142</v>
      </c>
      <c r="I10" s="34">
        <f t="shared" si="1"/>
        <v>35552.539999999994</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84</v>
      </c>
      <c r="E15" s="29">
        <v>7911.54</v>
      </c>
      <c r="F15" s="29">
        <v>8</v>
      </c>
      <c r="G15" s="29">
        <v>753.48</v>
      </c>
      <c r="H15" s="30">
        <f t="shared" si="0"/>
        <v>76</v>
      </c>
      <c r="I15" s="33">
        <f t="shared" si="1"/>
        <v>7158.0599999999995</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1</v>
      </c>
      <c r="G18" s="32">
        <v>101.8</v>
      </c>
      <c r="H18" s="30">
        <f t="shared" si="0"/>
        <v>149</v>
      </c>
      <c r="I18" s="34">
        <f t="shared" si="1"/>
        <v>15168.2</v>
      </c>
    </row>
    <row r="19" spans="1:9" ht="40.5" customHeight="1">
      <c r="A19" s="16" t="s">
        <v>18</v>
      </c>
      <c r="B19" s="6">
        <v>2301400</v>
      </c>
      <c r="C19" s="28" t="s">
        <v>28</v>
      </c>
      <c r="D19" s="29">
        <v>19</v>
      </c>
      <c r="E19" s="29">
        <v>285.19</v>
      </c>
      <c r="F19" s="29">
        <v>14</v>
      </c>
      <c r="G19" s="29">
        <v>210.14</v>
      </c>
      <c r="H19" s="30">
        <f t="shared" si="0"/>
        <v>5</v>
      </c>
      <c r="I19" s="31">
        <f t="shared" si="1"/>
        <v>75.050000000000011</v>
      </c>
    </row>
    <row r="20" spans="1:9" ht="42" customHeight="1">
      <c r="A20" s="16" t="s">
        <v>18</v>
      </c>
      <c r="B20" s="6">
        <v>2301400</v>
      </c>
      <c r="C20" s="28" t="s">
        <v>29</v>
      </c>
      <c r="D20" s="29">
        <v>200</v>
      </c>
      <c r="E20" s="32">
        <v>3002</v>
      </c>
      <c r="F20" s="29">
        <v>0</v>
      </c>
      <c r="G20" s="29">
        <v>0</v>
      </c>
      <c r="H20" s="30">
        <f t="shared" si="0"/>
        <v>200</v>
      </c>
      <c r="I20" s="34">
        <f t="shared" si="1"/>
        <v>3002</v>
      </c>
    </row>
    <row r="21" spans="1:9" ht="42" customHeight="1">
      <c r="A21" s="16" t="s">
        <v>18</v>
      </c>
      <c r="B21" s="6">
        <v>2301400</v>
      </c>
      <c r="C21" s="28" t="s">
        <v>30</v>
      </c>
      <c r="D21" s="29">
        <v>1340</v>
      </c>
      <c r="E21" s="32">
        <v>3187.86</v>
      </c>
      <c r="F21" s="29">
        <v>0</v>
      </c>
      <c r="G21" s="29">
        <v>0</v>
      </c>
      <c r="H21" s="30">
        <f t="shared" si="0"/>
        <v>1340</v>
      </c>
      <c r="I21" s="34">
        <f t="shared" si="1"/>
        <v>3187.86</v>
      </c>
    </row>
    <row r="22" spans="1:9" ht="42" customHeight="1">
      <c r="A22" s="16" t="s">
        <v>18</v>
      </c>
      <c r="B22" s="6">
        <v>2301400</v>
      </c>
      <c r="C22" s="28" t="s">
        <v>31</v>
      </c>
      <c r="D22" s="29">
        <v>1000</v>
      </c>
      <c r="E22" s="32">
        <v>2379</v>
      </c>
      <c r="F22" s="29">
        <v>0</v>
      </c>
      <c r="G22" s="29">
        <v>0</v>
      </c>
      <c r="H22" s="30">
        <f t="shared" si="0"/>
        <v>1000</v>
      </c>
      <c r="I22" s="34">
        <f t="shared" si="1"/>
        <v>2379</v>
      </c>
    </row>
    <row r="23" spans="1:9" ht="42" customHeight="1">
      <c r="A23" s="16" t="s">
        <v>18</v>
      </c>
      <c r="B23" s="6">
        <v>2301400</v>
      </c>
      <c r="C23" s="28" t="s">
        <v>32</v>
      </c>
      <c r="D23" s="29">
        <v>100</v>
      </c>
      <c r="E23" s="32">
        <v>1521</v>
      </c>
      <c r="F23" s="29">
        <v>0</v>
      </c>
      <c r="G23" s="29">
        <v>0</v>
      </c>
      <c r="H23" s="30">
        <f t="shared" si="0"/>
        <v>100</v>
      </c>
      <c r="I23" s="34">
        <f t="shared" si="1"/>
        <v>1521</v>
      </c>
    </row>
    <row r="24" spans="1:9" ht="42" customHeight="1">
      <c r="A24" s="16" t="s">
        <v>18</v>
      </c>
      <c r="B24" s="6">
        <v>2301400</v>
      </c>
      <c r="C24" s="28" t="s">
        <v>33</v>
      </c>
      <c r="D24" s="29">
        <v>200</v>
      </c>
      <c r="E24" s="32">
        <v>3042</v>
      </c>
      <c r="F24" s="29">
        <v>0</v>
      </c>
      <c r="G24" s="29">
        <v>0</v>
      </c>
      <c r="H24" s="30">
        <f t="shared" si="0"/>
        <v>200</v>
      </c>
      <c r="I24" s="34">
        <f t="shared" si="1"/>
        <v>3042</v>
      </c>
    </row>
    <row r="25" spans="1:9">
      <c r="A25" s="19"/>
      <c r="B25" s="13"/>
      <c r="C25" s="13" t="s">
        <v>4</v>
      </c>
      <c r="D25" s="25">
        <f t="shared" ref="D25:I25" si="2">D9+D10+D11+D12+D13+D14+D15+D16+D17+D18+D19+D20+D21+D22+D23+D24</f>
        <v>7665</v>
      </c>
      <c r="E25" s="25">
        <f t="shared" si="2"/>
        <v>283182.46999999997</v>
      </c>
      <c r="F25" s="25">
        <f t="shared" si="2"/>
        <v>27</v>
      </c>
      <c r="G25" s="25">
        <f t="shared" si="2"/>
        <v>2066.9</v>
      </c>
      <c r="H25" s="25">
        <f t="shared" si="2"/>
        <v>7638</v>
      </c>
      <c r="I25" s="25">
        <f t="shared" si="2"/>
        <v>281115.56999999995</v>
      </c>
    </row>
    <row r="26" spans="1:9" ht="21" customHeight="1">
      <c r="B26" s="18"/>
      <c r="C26" s="1"/>
      <c r="D26" s="1"/>
      <c r="E26" s="1"/>
      <c r="F26" s="1"/>
      <c r="G26" s="1"/>
      <c r="H26" s="1"/>
      <c r="I26" s="1"/>
    </row>
    <row r="27" spans="1:9" ht="24" customHeight="1">
      <c r="H27" s="9"/>
      <c r="I27" s="7"/>
    </row>
    <row r="28" spans="1:9" ht="24" customHeight="1">
      <c r="C28" t="s">
        <v>14</v>
      </c>
      <c r="E28" t="s">
        <v>16</v>
      </c>
      <c r="H28" s="9"/>
      <c r="I28" s="7"/>
    </row>
    <row r="29" spans="1:9" ht="24" customHeight="1">
      <c r="H29" s="9"/>
      <c r="I29" s="7"/>
    </row>
    <row r="30" spans="1:9" ht="21.75" customHeight="1">
      <c r="C30" t="s">
        <v>15</v>
      </c>
      <c r="E30" t="s">
        <v>17</v>
      </c>
    </row>
    <row r="31" spans="1:9" ht="11.45" customHeight="1"/>
    <row r="32"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5.xml><?xml version="1.0" encoding="utf-8"?>
<worksheet xmlns="http://schemas.openxmlformats.org/spreadsheetml/2006/main" xmlns:r="http://schemas.openxmlformats.org/officeDocument/2006/relationships">
  <sheetPr>
    <pageSetUpPr fitToPage="1"/>
  </sheetPr>
  <dimension ref="A1:W28"/>
  <sheetViews>
    <sheetView zoomScale="95" workbookViewId="0">
      <selection activeCell="K9" sqref="K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2" t="s">
        <v>35</v>
      </c>
      <c r="C1" s="52"/>
      <c r="D1" s="52"/>
      <c r="E1" s="52"/>
      <c r="F1" s="52"/>
      <c r="G1" s="52"/>
      <c r="H1" s="52"/>
      <c r="I1" s="52"/>
      <c r="J1" s="14"/>
      <c r="K1" s="14"/>
      <c r="L1" s="14"/>
      <c r="M1" s="14"/>
      <c r="N1" s="14"/>
      <c r="O1" s="14"/>
      <c r="P1" s="14"/>
      <c r="Q1" s="14"/>
      <c r="R1" s="14"/>
      <c r="S1" s="14"/>
      <c r="T1" s="14"/>
      <c r="U1" s="14"/>
      <c r="V1" s="14"/>
      <c r="W1" s="14"/>
    </row>
    <row r="2" spans="1:23" ht="21" customHeight="1">
      <c r="B2" s="49" t="s">
        <v>7</v>
      </c>
      <c r="C2" s="49"/>
      <c r="D2" s="49"/>
      <c r="E2" s="49"/>
      <c r="F2" s="49"/>
      <c r="G2" s="49"/>
      <c r="H2" s="49"/>
      <c r="I2" s="49"/>
      <c r="J2" s="14"/>
      <c r="K2" s="14"/>
      <c r="L2" s="14"/>
      <c r="M2" s="14"/>
      <c r="N2" s="14"/>
      <c r="O2" s="14"/>
      <c r="P2" s="14"/>
      <c r="Q2" s="14"/>
      <c r="R2" s="14"/>
      <c r="S2" s="14"/>
      <c r="T2" s="14"/>
      <c r="U2" s="14"/>
      <c r="V2" s="14"/>
      <c r="W2" s="14"/>
    </row>
    <row r="3" spans="1:23" ht="30" customHeight="1">
      <c r="B3" s="48" t="s">
        <v>36</v>
      </c>
      <c r="C3" s="48"/>
      <c r="D3" s="48"/>
      <c r="E3" s="48"/>
      <c r="F3" s="48"/>
      <c r="G3" s="48"/>
      <c r="H3" s="48"/>
      <c r="I3" s="48"/>
    </row>
    <row r="4" spans="1:23" ht="33" customHeight="1">
      <c r="B4" s="48" t="s">
        <v>12</v>
      </c>
      <c r="C4" s="48"/>
      <c r="D4" s="48"/>
      <c r="E4" s="48"/>
      <c r="F4" s="48"/>
      <c r="G4" s="48"/>
      <c r="H4" s="48"/>
      <c r="I4" s="48"/>
    </row>
    <row r="5" spans="1:23" ht="25.5" customHeight="1">
      <c r="B5" s="47" t="s">
        <v>3</v>
      </c>
      <c r="C5" s="47"/>
      <c r="D5" s="47"/>
      <c r="E5" s="47"/>
      <c r="F5" s="47"/>
      <c r="G5" s="47"/>
      <c r="H5" s="47"/>
      <c r="I5" s="47"/>
    </row>
    <row r="6" spans="1:23" ht="39.75" customHeight="1">
      <c r="A6" s="45" t="s">
        <v>6</v>
      </c>
      <c r="B6" s="15" t="s">
        <v>11</v>
      </c>
      <c r="C6" s="11" t="s">
        <v>2</v>
      </c>
      <c r="D6" s="53" t="s">
        <v>10</v>
      </c>
      <c r="E6" s="54"/>
      <c r="F6" s="50" t="s">
        <v>8</v>
      </c>
      <c r="G6" s="51"/>
      <c r="H6" s="53" t="s">
        <v>9</v>
      </c>
      <c r="I6" s="54"/>
    </row>
    <row r="7" spans="1:23" ht="27.75" customHeight="1">
      <c r="A7" s="46"/>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142</v>
      </c>
      <c r="E9" s="32">
        <v>35552.54</v>
      </c>
      <c r="F9" s="29">
        <v>4</v>
      </c>
      <c r="G9" s="29">
        <v>1001.48</v>
      </c>
      <c r="H9" s="30">
        <f t="shared" ref="H9:H20" si="0">D9-F9</f>
        <v>138</v>
      </c>
      <c r="I9" s="34">
        <f t="shared" ref="I9:I20" si="1">E9-G9</f>
        <v>34551.06</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76</v>
      </c>
      <c r="E11" s="29">
        <v>7158.06</v>
      </c>
      <c r="F11" s="29">
        <v>2</v>
      </c>
      <c r="G11" s="29">
        <v>188.37</v>
      </c>
      <c r="H11" s="30">
        <f t="shared" si="0"/>
        <v>74</v>
      </c>
      <c r="I11" s="33">
        <f t="shared" si="1"/>
        <v>6969.6900000000005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149</v>
      </c>
      <c r="E14" s="23">
        <v>15168.2</v>
      </c>
      <c r="F14" s="29">
        <v>3</v>
      </c>
      <c r="G14" s="32">
        <v>305.39999999999998</v>
      </c>
      <c r="H14" s="30">
        <f t="shared" si="0"/>
        <v>146</v>
      </c>
      <c r="I14" s="34">
        <f t="shared" si="1"/>
        <v>14862.800000000001</v>
      </c>
    </row>
    <row r="15" spans="1:23" ht="40.5" customHeight="1">
      <c r="A15" s="16" t="s">
        <v>18</v>
      </c>
      <c r="B15" s="6">
        <v>2301400</v>
      </c>
      <c r="C15" s="28" t="s">
        <v>28</v>
      </c>
      <c r="D15" s="29">
        <v>5</v>
      </c>
      <c r="E15" s="29">
        <v>75.05</v>
      </c>
      <c r="F15" s="29">
        <v>5</v>
      </c>
      <c r="G15" s="29">
        <v>75.05</v>
      </c>
      <c r="H15" s="30">
        <f t="shared" si="0"/>
        <v>0</v>
      </c>
      <c r="I15" s="40">
        <f t="shared" si="1"/>
        <v>0</v>
      </c>
    </row>
    <row r="16" spans="1:23" ht="40.5" customHeight="1">
      <c r="A16" s="16" t="s">
        <v>18</v>
      </c>
      <c r="B16" s="6">
        <v>2301400</v>
      </c>
      <c r="C16" s="28" t="s">
        <v>29</v>
      </c>
      <c r="D16" s="29">
        <v>200</v>
      </c>
      <c r="E16" s="32">
        <v>3002</v>
      </c>
      <c r="F16" s="29">
        <v>23</v>
      </c>
      <c r="G16" s="29">
        <v>345.23</v>
      </c>
      <c r="H16" s="30">
        <f t="shared" si="0"/>
        <v>177</v>
      </c>
      <c r="I16" s="34">
        <f t="shared" si="1"/>
        <v>2656.77</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3862</v>
      </c>
      <c r="E21" s="25">
        <f t="shared" si="2"/>
        <v>247488.21</v>
      </c>
      <c r="F21" s="25">
        <f t="shared" si="2"/>
        <v>37</v>
      </c>
      <c r="G21" s="25">
        <f t="shared" si="2"/>
        <v>1915.53</v>
      </c>
      <c r="H21" s="25">
        <f t="shared" si="2"/>
        <v>3825</v>
      </c>
      <c r="I21" s="25">
        <f t="shared" si="2"/>
        <v>245572.67999999996</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W28"/>
  <sheetViews>
    <sheetView topLeftCell="A13" zoomScale="95" workbookViewId="0">
      <selection activeCell="I21" sqref="I2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2" t="s">
        <v>35</v>
      </c>
      <c r="C1" s="52"/>
      <c r="D1" s="52"/>
      <c r="E1" s="52"/>
      <c r="F1" s="52"/>
      <c r="G1" s="52"/>
      <c r="H1" s="52"/>
      <c r="I1" s="52"/>
      <c r="J1" s="14"/>
      <c r="K1" s="14"/>
      <c r="L1" s="14"/>
      <c r="M1" s="14"/>
      <c r="N1" s="14"/>
      <c r="O1" s="14"/>
      <c r="P1" s="14"/>
      <c r="Q1" s="14"/>
      <c r="R1" s="14"/>
      <c r="S1" s="14"/>
      <c r="T1" s="14"/>
      <c r="U1" s="14"/>
      <c r="V1" s="14"/>
      <c r="W1" s="14"/>
    </row>
    <row r="2" spans="1:23" ht="21" customHeight="1">
      <c r="B2" s="49" t="s">
        <v>7</v>
      </c>
      <c r="C2" s="49"/>
      <c r="D2" s="49"/>
      <c r="E2" s="49"/>
      <c r="F2" s="49"/>
      <c r="G2" s="49"/>
      <c r="H2" s="49"/>
      <c r="I2" s="49"/>
      <c r="J2" s="14"/>
      <c r="K2" s="14"/>
      <c r="L2" s="14"/>
      <c r="M2" s="14"/>
      <c r="N2" s="14"/>
      <c r="O2" s="14"/>
      <c r="P2" s="14"/>
      <c r="Q2" s="14"/>
      <c r="R2" s="14"/>
      <c r="S2" s="14"/>
      <c r="T2" s="14"/>
      <c r="U2" s="14"/>
      <c r="V2" s="14"/>
      <c r="W2" s="14"/>
    </row>
    <row r="3" spans="1:23" ht="30" customHeight="1">
      <c r="B3" s="48" t="s">
        <v>37</v>
      </c>
      <c r="C3" s="48"/>
      <c r="D3" s="48"/>
      <c r="E3" s="48"/>
      <c r="F3" s="48"/>
      <c r="G3" s="48"/>
      <c r="H3" s="48"/>
      <c r="I3" s="48"/>
    </row>
    <row r="4" spans="1:23" ht="33" customHeight="1">
      <c r="B4" s="48" t="s">
        <v>12</v>
      </c>
      <c r="C4" s="48"/>
      <c r="D4" s="48"/>
      <c r="E4" s="48"/>
      <c r="F4" s="48"/>
      <c r="G4" s="48"/>
      <c r="H4" s="48"/>
      <c r="I4" s="48"/>
    </row>
    <row r="5" spans="1:23" ht="25.5" customHeight="1">
      <c r="B5" s="47" t="s">
        <v>3</v>
      </c>
      <c r="C5" s="47"/>
      <c r="D5" s="47"/>
      <c r="E5" s="47"/>
      <c r="F5" s="47"/>
      <c r="G5" s="47"/>
      <c r="H5" s="47"/>
      <c r="I5" s="47"/>
    </row>
    <row r="6" spans="1:23" ht="39.75" customHeight="1">
      <c r="A6" s="45" t="s">
        <v>6</v>
      </c>
      <c r="B6" s="15" t="s">
        <v>11</v>
      </c>
      <c r="C6" s="11" t="s">
        <v>2</v>
      </c>
      <c r="D6" s="53" t="s">
        <v>10</v>
      </c>
      <c r="E6" s="54"/>
      <c r="F6" s="50" t="s">
        <v>8</v>
      </c>
      <c r="G6" s="51"/>
      <c r="H6" s="53" t="s">
        <v>9</v>
      </c>
      <c r="I6" s="54"/>
    </row>
    <row r="7" spans="1:23" ht="27.75" customHeight="1">
      <c r="A7" s="46"/>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138</v>
      </c>
      <c r="E9" s="32">
        <v>34551.06</v>
      </c>
      <c r="F9" s="29">
        <v>2</v>
      </c>
      <c r="G9" s="29">
        <v>500.74</v>
      </c>
      <c r="H9" s="30">
        <f t="shared" ref="H9:H20" si="0">D9-F9</f>
        <v>136</v>
      </c>
      <c r="I9" s="34">
        <f t="shared" ref="I9:I20" si="1">E9-G9</f>
        <v>34050.32</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74</v>
      </c>
      <c r="E11" s="29">
        <v>6969.69</v>
      </c>
      <c r="F11" s="29">
        <v>4</v>
      </c>
      <c r="G11" s="29">
        <v>376.74</v>
      </c>
      <c r="H11" s="30">
        <f t="shared" si="0"/>
        <v>70</v>
      </c>
      <c r="I11" s="33">
        <f t="shared" si="1"/>
        <v>6592.95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146</v>
      </c>
      <c r="E14" s="23">
        <v>14862.8</v>
      </c>
      <c r="F14" s="29">
        <v>0</v>
      </c>
      <c r="G14" s="41">
        <v>0</v>
      </c>
      <c r="H14" s="30">
        <f t="shared" si="0"/>
        <v>146</v>
      </c>
      <c r="I14" s="34">
        <f t="shared" si="1"/>
        <v>14862.8</v>
      </c>
    </row>
    <row r="15" spans="1:23" ht="40.5" customHeight="1">
      <c r="A15" s="16" t="s">
        <v>18</v>
      </c>
      <c r="B15" s="6">
        <v>2301400</v>
      </c>
      <c r="C15" s="28" t="s">
        <v>28</v>
      </c>
      <c r="D15" s="29">
        <v>0</v>
      </c>
      <c r="E15" s="29">
        <v>0</v>
      </c>
      <c r="F15" s="29">
        <v>0</v>
      </c>
      <c r="G15" s="29">
        <v>0</v>
      </c>
      <c r="H15" s="30">
        <f t="shared" si="0"/>
        <v>0</v>
      </c>
      <c r="I15" s="40">
        <f t="shared" si="1"/>
        <v>0</v>
      </c>
    </row>
    <row r="16" spans="1:23" ht="40.5" customHeight="1">
      <c r="A16" s="16" t="s">
        <v>18</v>
      </c>
      <c r="B16" s="6">
        <v>2301400</v>
      </c>
      <c r="C16" s="28" t="s">
        <v>29</v>
      </c>
      <c r="D16" s="29">
        <v>177</v>
      </c>
      <c r="E16" s="32">
        <v>2656.77</v>
      </c>
      <c r="F16" s="29">
        <v>44</v>
      </c>
      <c r="G16" s="29">
        <v>660.44</v>
      </c>
      <c r="H16" s="30">
        <f t="shared" si="0"/>
        <v>133</v>
      </c>
      <c r="I16" s="34">
        <f t="shared" si="1"/>
        <v>1996.33</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3825</v>
      </c>
      <c r="E21" s="25">
        <f t="shared" si="2"/>
        <v>245572.67999999996</v>
      </c>
      <c r="F21" s="25">
        <f t="shared" si="2"/>
        <v>50</v>
      </c>
      <c r="G21" s="25">
        <f t="shared" si="2"/>
        <v>1537.92</v>
      </c>
      <c r="H21" s="25">
        <f t="shared" si="2"/>
        <v>3775</v>
      </c>
      <c r="I21" s="25">
        <f t="shared" si="2"/>
        <v>244034.75999999995</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Y28"/>
  <sheetViews>
    <sheetView topLeftCell="A7" zoomScale="95" workbookViewId="0">
      <selection activeCell="M12" sqref="M1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38</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136</v>
      </c>
      <c r="E9" s="32">
        <v>34050.32</v>
      </c>
      <c r="F9" s="29">
        <v>5</v>
      </c>
      <c r="G9" s="29">
        <v>1251.8499999999999</v>
      </c>
      <c r="H9" s="29"/>
      <c r="I9" s="29"/>
      <c r="J9" s="30">
        <f t="shared" ref="J9:J20" si="0">D9-F9</f>
        <v>131</v>
      </c>
      <c r="K9" s="34">
        <f t="shared" ref="K9:K20" si="1">E9-G9</f>
        <v>32798.47</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133</v>
      </c>
      <c r="E16" s="32">
        <v>1996.33</v>
      </c>
      <c r="F16" s="29">
        <v>16</v>
      </c>
      <c r="G16" s="29">
        <v>240.16</v>
      </c>
      <c r="H16" s="29"/>
      <c r="I16" s="29"/>
      <c r="J16" s="30">
        <f t="shared" si="0"/>
        <v>117</v>
      </c>
      <c r="K16" s="34">
        <f t="shared" si="1"/>
        <v>1756.1699999999998</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1000</v>
      </c>
      <c r="E18" s="32">
        <v>2379</v>
      </c>
      <c r="F18" s="29">
        <v>0</v>
      </c>
      <c r="G18" s="29">
        <v>0</v>
      </c>
      <c r="H18" s="29">
        <v>300</v>
      </c>
      <c r="I18" s="32">
        <v>713.7</v>
      </c>
      <c r="J18" s="30">
        <f>D18-F18-H18</f>
        <v>700</v>
      </c>
      <c r="K18" s="34">
        <f>E18-G18-I18</f>
        <v>1665.3</v>
      </c>
    </row>
    <row r="19" spans="1:11" ht="31.5" customHeight="1">
      <c r="A19" s="16" t="s">
        <v>18</v>
      </c>
      <c r="B19" s="6">
        <v>2301400</v>
      </c>
      <c r="C19" s="28" t="s">
        <v>32</v>
      </c>
      <c r="D19" s="29">
        <v>100</v>
      </c>
      <c r="E19" s="32">
        <v>1521</v>
      </c>
      <c r="F19" s="29">
        <v>0</v>
      </c>
      <c r="G19" s="29">
        <v>0</v>
      </c>
      <c r="H19" s="29"/>
      <c r="I19" s="29"/>
      <c r="J19" s="30">
        <f t="shared" si="0"/>
        <v>100</v>
      </c>
      <c r="K19" s="34">
        <f t="shared" si="1"/>
        <v>1521</v>
      </c>
    </row>
    <row r="20" spans="1:11" ht="30.75" customHeight="1">
      <c r="A20" s="16" t="s">
        <v>18</v>
      </c>
      <c r="B20" s="6">
        <v>2301400</v>
      </c>
      <c r="C20" s="28" t="s">
        <v>33</v>
      </c>
      <c r="D20" s="29">
        <v>200</v>
      </c>
      <c r="E20" s="32">
        <v>3042</v>
      </c>
      <c r="F20" s="29">
        <v>0</v>
      </c>
      <c r="G20" s="29">
        <v>0</v>
      </c>
      <c r="H20" s="29"/>
      <c r="I20" s="29"/>
      <c r="J20" s="30">
        <f t="shared" si="0"/>
        <v>200</v>
      </c>
      <c r="K20" s="34">
        <f t="shared" si="1"/>
        <v>3042</v>
      </c>
    </row>
    <row r="21" spans="1:11">
      <c r="A21" s="19"/>
      <c r="B21" s="13"/>
      <c r="C21" s="13" t="s">
        <v>4</v>
      </c>
      <c r="D21" s="25">
        <f t="shared" ref="D21:K21" si="2">D9+D10+D11+D12+D13+D14+D15+D16+D17+D18+D19+D20</f>
        <v>3775</v>
      </c>
      <c r="E21" s="25">
        <f t="shared" si="2"/>
        <v>244034.75999999995</v>
      </c>
      <c r="F21" s="25">
        <f t="shared" si="2"/>
        <v>21</v>
      </c>
      <c r="G21" s="25">
        <f t="shared" si="2"/>
        <v>1492.01</v>
      </c>
      <c r="H21" s="25">
        <f>H9+H10+H11+H12+H13+H14+H15+H16+H17+H18+H19+H20</f>
        <v>300</v>
      </c>
      <c r="I21" s="25">
        <f>I9+I10+I11+I12+I13+I14+I15+I16+I17+I18+I19+I20</f>
        <v>713.7</v>
      </c>
      <c r="J21" s="25">
        <f t="shared" si="2"/>
        <v>3454</v>
      </c>
      <c r="K21" s="25">
        <f t="shared" si="2"/>
        <v>241829.04999999996</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Y28"/>
  <sheetViews>
    <sheetView zoomScale="95" workbookViewId="0">
      <selection activeCell="M3" sqref="M3"/>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40</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131</v>
      </c>
      <c r="E9" s="32">
        <v>32798.47</v>
      </c>
      <c r="F9" s="29">
        <v>1</v>
      </c>
      <c r="G9" s="29">
        <v>250.37</v>
      </c>
      <c r="H9" s="29"/>
      <c r="I9" s="29"/>
      <c r="J9" s="30">
        <f t="shared" ref="J9:J17" si="0">D9-F9</f>
        <v>130</v>
      </c>
      <c r="K9" s="34">
        <f t="shared" ref="K9:K17" si="1">E9-G9</f>
        <v>32548.100000000002</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117</v>
      </c>
      <c r="E16" s="32">
        <v>1756.17</v>
      </c>
      <c r="F16" s="29">
        <v>12</v>
      </c>
      <c r="G16" s="29">
        <v>180.12</v>
      </c>
      <c r="H16" s="29"/>
      <c r="I16" s="29"/>
      <c r="J16" s="30">
        <f t="shared" si="0"/>
        <v>105</v>
      </c>
      <c r="K16" s="34">
        <f t="shared" si="1"/>
        <v>1576.0500000000002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3454</v>
      </c>
      <c r="E21" s="25">
        <f t="shared" si="2"/>
        <v>241829.04999999996</v>
      </c>
      <c r="F21" s="25">
        <f t="shared" si="2"/>
        <v>13</v>
      </c>
      <c r="G21" s="25">
        <f t="shared" si="2"/>
        <v>430.49</v>
      </c>
      <c r="H21" s="25">
        <f t="shared" si="2"/>
        <v>0</v>
      </c>
      <c r="I21" s="25">
        <f t="shared" si="2"/>
        <v>0</v>
      </c>
      <c r="J21" s="25">
        <f t="shared" si="2"/>
        <v>3441</v>
      </c>
      <c r="K21" s="25">
        <f t="shared" si="2"/>
        <v>241398.55999999994</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Y28"/>
  <sheetViews>
    <sheetView topLeftCell="A13" zoomScale="95" workbookViewId="0">
      <selection activeCell="H16" sqref="H1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41</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130</v>
      </c>
      <c r="E9" s="32">
        <v>32548.1</v>
      </c>
      <c r="F9" s="29">
        <v>130</v>
      </c>
      <c r="G9" s="32">
        <v>32548.1</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2</v>
      </c>
      <c r="G12" s="29">
        <v>943.56</v>
      </c>
      <c r="H12" s="29"/>
      <c r="I12" s="29"/>
      <c r="J12" s="30">
        <f t="shared" si="0"/>
        <v>298</v>
      </c>
      <c r="K12" s="34">
        <f t="shared" si="1"/>
        <v>140590.44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1</v>
      </c>
      <c r="G14" s="32">
        <v>101.8</v>
      </c>
      <c r="H14" s="41"/>
      <c r="I14" s="41"/>
      <c r="J14" s="30">
        <f t="shared" si="0"/>
        <v>145</v>
      </c>
      <c r="K14" s="34">
        <f t="shared" si="1"/>
        <v>14761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105</v>
      </c>
      <c r="E16" s="32">
        <v>1576.05</v>
      </c>
      <c r="F16" s="29">
        <v>23</v>
      </c>
      <c r="G16" s="29">
        <v>345.23</v>
      </c>
      <c r="H16" s="29"/>
      <c r="I16" s="29"/>
      <c r="J16" s="30">
        <f t="shared" si="0"/>
        <v>82</v>
      </c>
      <c r="K16" s="34">
        <f t="shared" si="1"/>
        <v>1230.82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3441</v>
      </c>
      <c r="E21" s="25">
        <f t="shared" si="2"/>
        <v>241398.55999999994</v>
      </c>
      <c r="F21" s="25">
        <f t="shared" si="2"/>
        <v>156</v>
      </c>
      <c r="G21" s="25">
        <f t="shared" si="2"/>
        <v>33938.69</v>
      </c>
      <c r="H21" s="25">
        <f t="shared" si="2"/>
        <v>0</v>
      </c>
      <c r="I21" s="25">
        <f t="shared" si="2"/>
        <v>0</v>
      </c>
      <c r="J21" s="25">
        <f t="shared" si="2"/>
        <v>3285</v>
      </c>
      <c r="K21" s="25">
        <f t="shared" si="2"/>
        <v>207459.87</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Y28"/>
  <sheetViews>
    <sheetView topLeftCell="A10" zoomScale="95" workbookViewId="0">
      <selection activeCell="H19" sqref="H19"/>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42</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298</v>
      </c>
      <c r="E12" s="32">
        <v>140590.44</v>
      </c>
      <c r="F12" s="29">
        <v>5</v>
      </c>
      <c r="G12" s="32">
        <v>2358.9</v>
      </c>
      <c r="H12" s="29"/>
      <c r="I12" s="29"/>
      <c r="J12" s="30">
        <f t="shared" si="0"/>
        <v>293</v>
      </c>
      <c r="K12" s="34">
        <f t="shared" si="1"/>
        <v>138231.54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145</v>
      </c>
      <c r="E14" s="23">
        <v>14761</v>
      </c>
      <c r="F14" s="29">
        <v>3</v>
      </c>
      <c r="G14" s="32">
        <v>305.39999999999998</v>
      </c>
      <c r="H14" s="41"/>
      <c r="I14" s="41"/>
      <c r="J14" s="30">
        <f t="shared" si="0"/>
        <v>142</v>
      </c>
      <c r="K14" s="34">
        <f t="shared" si="1"/>
        <v>14455.6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82</v>
      </c>
      <c r="E16" s="32">
        <v>1230.82</v>
      </c>
      <c r="F16" s="29">
        <v>32</v>
      </c>
      <c r="G16" s="29">
        <v>480.32</v>
      </c>
      <c r="H16" s="29"/>
      <c r="I16" s="29"/>
      <c r="J16" s="30">
        <f t="shared" si="0"/>
        <v>50</v>
      </c>
      <c r="K16" s="34">
        <f t="shared" si="1"/>
        <v>750.5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3285</v>
      </c>
      <c r="E21" s="25">
        <f t="shared" si="2"/>
        <v>207459.87</v>
      </c>
      <c r="F21" s="25">
        <f t="shared" si="2"/>
        <v>40</v>
      </c>
      <c r="G21" s="25">
        <f t="shared" si="2"/>
        <v>3144.6200000000003</v>
      </c>
      <c r="H21" s="25">
        <f t="shared" si="2"/>
        <v>0</v>
      </c>
      <c r="I21" s="25">
        <f t="shared" si="2"/>
        <v>0</v>
      </c>
      <c r="J21" s="25">
        <f t="shared" si="2"/>
        <v>3245</v>
      </c>
      <c r="K21" s="25">
        <f t="shared" si="2"/>
        <v>204315.25</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F28" sqref="F28"/>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43</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4</v>
      </c>
      <c r="G11" s="29">
        <v>376.74</v>
      </c>
      <c r="H11" s="29"/>
      <c r="I11" s="29"/>
      <c r="J11" s="30">
        <f t="shared" si="0"/>
        <v>66</v>
      </c>
      <c r="K11" s="33">
        <f t="shared" si="1"/>
        <v>6216.21</v>
      </c>
    </row>
    <row r="12" spans="1:25" ht="33.75" customHeight="1">
      <c r="A12" s="16" t="s">
        <v>18</v>
      </c>
      <c r="B12" s="6">
        <v>2301400</v>
      </c>
      <c r="C12" s="35" t="s">
        <v>25</v>
      </c>
      <c r="D12" s="36">
        <v>293</v>
      </c>
      <c r="E12" s="32">
        <v>138231.54</v>
      </c>
      <c r="F12" s="29">
        <v>2</v>
      </c>
      <c r="G12" s="32">
        <v>943.56</v>
      </c>
      <c r="H12" s="29"/>
      <c r="I12" s="29"/>
      <c r="J12" s="30">
        <f t="shared" si="0"/>
        <v>291</v>
      </c>
      <c r="K12" s="34">
        <f t="shared" si="1"/>
        <v>137287.98000000001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142</v>
      </c>
      <c r="E14" s="23">
        <v>14455.6</v>
      </c>
      <c r="F14" s="29">
        <v>2</v>
      </c>
      <c r="G14" s="32">
        <v>203.6</v>
      </c>
      <c r="H14" s="41"/>
      <c r="I14" s="41"/>
      <c r="J14" s="30">
        <f t="shared" si="0"/>
        <v>140</v>
      </c>
      <c r="K14" s="34">
        <f t="shared" si="1"/>
        <v>14252</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50</v>
      </c>
      <c r="E16" s="32">
        <v>750.5</v>
      </c>
      <c r="F16" s="29">
        <v>17</v>
      </c>
      <c r="G16" s="29">
        <v>255.17</v>
      </c>
      <c r="H16" s="29"/>
      <c r="I16" s="29"/>
      <c r="J16" s="30">
        <f t="shared" si="0"/>
        <v>33</v>
      </c>
      <c r="K16" s="34">
        <f t="shared" si="1"/>
        <v>495.33000000000004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166</v>
      </c>
      <c r="G18" s="29">
        <v>394.91</v>
      </c>
      <c r="H18" s="29"/>
      <c r="I18" s="32"/>
      <c r="J18" s="30">
        <f>D18-F18-H18</f>
        <v>534</v>
      </c>
      <c r="K18" s="34">
        <f>E18-G18-I18</f>
        <v>1270.3899999999999</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0</v>
      </c>
      <c r="G21" s="36">
        <v>0</v>
      </c>
      <c r="H21" s="36"/>
      <c r="I21" s="36"/>
      <c r="J21" s="30">
        <f t="shared" si="2"/>
        <v>500</v>
      </c>
      <c r="K21" s="34">
        <f t="shared" si="2"/>
        <v>2217.5</v>
      </c>
    </row>
    <row r="22" spans="1:11" ht="49.5" customHeight="1">
      <c r="A22" s="16" t="s">
        <v>18</v>
      </c>
      <c r="B22" s="6">
        <v>2301400</v>
      </c>
      <c r="C22" s="28" t="s">
        <v>45</v>
      </c>
      <c r="D22" s="36">
        <v>500</v>
      </c>
      <c r="E22" s="43">
        <v>1790.5</v>
      </c>
      <c r="F22" s="36">
        <v>0</v>
      </c>
      <c r="G22" s="36">
        <v>0</v>
      </c>
      <c r="H22" s="36"/>
      <c r="I22" s="36"/>
      <c r="J22" s="30">
        <f t="shared" si="2"/>
        <v>500</v>
      </c>
      <c r="K22" s="34">
        <f t="shared" si="2"/>
        <v>1790.5</v>
      </c>
    </row>
    <row r="23" spans="1:11" ht="50.25" customHeight="1">
      <c r="A23" s="16" t="s">
        <v>18</v>
      </c>
      <c r="B23" s="6">
        <v>2301400</v>
      </c>
      <c r="C23" s="28" t="s">
        <v>46</v>
      </c>
      <c r="D23" s="36">
        <v>900</v>
      </c>
      <c r="E23" s="43">
        <v>4553.1000000000004</v>
      </c>
      <c r="F23" s="36">
        <v>0</v>
      </c>
      <c r="G23" s="36">
        <v>0</v>
      </c>
      <c r="H23" s="36"/>
      <c r="I23" s="36"/>
      <c r="J23" s="30">
        <f t="shared" si="2"/>
        <v>900</v>
      </c>
      <c r="K23" s="34">
        <f t="shared" si="2"/>
        <v>4553.1000000000004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0</v>
      </c>
      <c r="G25" s="36">
        <v>0</v>
      </c>
      <c r="H25" s="36"/>
      <c r="I25" s="36"/>
      <c r="J25" s="30">
        <f t="shared" si="2"/>
        <v>500</v>
      </c>
      <c r="K25" s="34">
        <f t="shared" si="2"/>
        <v>987.5</v>
      </c>
    </row>
    <row r="26" spans="1:11">
      <c r="A26" s="19"/>
      <c r="B26" s="13"/>
      <c r="C26" s="13" t="s">
        <v>4</v>
      </c>
      <c r="D26" s="25">
        <f t="shared" ref="D26:K26" si="3">D9+D10+D11+D12+D13+D14+D15+D16+D17+D18+D19+D20+D21+D22+D23+D24+D25</f>
        <v>5745</v>
      </c>
      <c r="E26" s="25">
        <f t="shared" si="3"/>
        <v>214369.75</v>
      </c>
      <c r="F26" s="25">
        <f t="shared" si="3"/>
        <v>191</v>
      </c>
      <c r="G26" s="25">
        <f t="shared" si="3"/>
        <v>2173.98</v>
      </c>
      <c r="H26" s="25">
        <f t="shared" si="3"/>
        <v>0</v>
      </c>
      <c r="I26" s="25">
        <f t="shared" si="3"/>
        <v>0</v>
      </c>
      <c r="J26" s="25">
        <f t="shared" si="3"/>
        <v>5554</v>
      </c>
      <c r="K26" s="25">
        <f t="shared" si="3"/>
        <v>212195.77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K26" sqref="K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49</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291</v>
      </c>
      <c r="E12" s="32">
        <v>137287.98000000001</v>
      </c>
      <c r="F12" s="29">
        <v>2</v>
      </c>
      <c r="G12" s="32">
        <v>943.56</v>
      </c>
      <c r="H12" s="29"/>
      <c r="I12" s="29"/>
      <c r="J12" s="30">
        <f t="shared" si="0"/>
        <v>289</v>
      </c>
      <c r="K12" s="34">
        <f t="shared" si="1"/>
        <v>136344.42000000001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140</v>
      </c>
      <c r="E14" s="23">
        <v>14252</v>
      </c>
      <c r="F14" s="29">
        <v>2</v>
      </c>
      <c r="G14" s="32">
        <v>203.6</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33</v>
      </c>
      <c r="E16" s="32">
        <v>495.33</v>
      </c>
      <c r="F16" s="29">
        <v>11</v>
      </c>
      <c r="G16" s="29">
        <v>165.11</v>
      </c>
      <c r="H16" s="29"/>
      <c r="I16" s="29"/>
      <c r="J16" s="30">
        <f t="shared" si="0"/>
        <v>22</v>
      </c>
      <c r="K16" s="34">
        <f t="shared" si="1"/>
        <v>330.21999999999997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534</v>
      </c>
      <c r="E18" s="32">
        <v>1270.3900000000001</v>
      </c>
      <c r="F18" s="29">
        <v>108</v>
      </c>
      <c r="G18" s="29">
        <v>256.93</v>
      </c>
      <c r="H18" s="29"/>
      <c r="I18" s="32"/>
      <c r="J18" s="30">
        <f>D18-F18-H18</f>
        <v>426</v>
      </c>
      <c r="K18" s="34">
        <f>E18-G18-I18</f>
        <v>1013.46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46</v>
      </c>
      <c r="G21" s="36">
        <v>204.01</v>
      </c>
      <c r="H21" s="36"/>
      <c r="I21" s="36"/>
      <c r="J21" s="30">
        <f t="shared" si="2"/>
        <v>454</v>
      </c>
      <c r="K21" s="34">
        <f t="shared" si="2"/>
        <v>2013.49</v>
      </c>
    </row>
    <row r="22" spans="1:11" ht="49.5" customHeight="1">
      <c r="A22" s="16" t="s">
        <v>18</v>
      </c>
      <c r="B22" s="6">
        <v>2301400</v>
      </c>
      <c r="C22" s="28" t="s">
        <v>45</v>
      </c>
      <c r="D22" s="36">
        <v>500</v>
      </c>
      <c r="E22" s="43">
        <v>1790.5</v>
      </c>
      <c r="F22" s="36">
        <v>39</v>
      </c>
      <c r="G22" s="36">
        <v>139.66</v>
      </c>
      <c r="H22" s="36"/>
      <c r="I22" s="36"/>
      <c r="J22" s="30">
        <f t="shared" si="2"/>
        <v>461</v>
      </c>
      <c r="K22" s="34">
        <f t="shared" si="2"/>
        <v>1650.84</v>
      </c>
    </row>
    <row r="23" spans="1:11" ht="50.25" customHeight="1">
      <c r="A23" s="16" t="s">
        <v>18</v>
      </c>
      <c r="B23" s="6">
        <v>2301400</v>
      </c>
      <c r="C23" s="28" t="s">
        <v>46</v>
      </c>
      <c r="D23" s="36">
        <v>900</v>
      </c>
      <c r="E23" s="43">
        <v>4553.1000000000004</v>
      </c>
      <c r="F23" s="36">
        <v>64</v>
      </c>
      <c r="G23" s="36">
        <v>323.77999999999997</v>
      </c>
      <c r="H23" s="36"/>
      <c r="I23" s="36"/>
      <c r="J23" s="30">
        <f t="shared" si="2"/>
        <v>836</v>
      </c>
      <c r="K23" s="34">
        <f t="shared" si="2"/>
        <v>4229.3200000000006</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20</v>
      </c>
      <c r="G25" s="43">
        <v>39.5</v>
      </c>
      <c r="H25" s="36"/>
      <c r="I25" s="36"/>
      <c r="J25" s="30">
        <f t="shared" si="2"/>
        <v>480</v>
      </c>
      <c r="K25" s="34">
        <f t="shared" si="2"/>
        <v>948</v>
      </c>
    </row>
    <row r="26" spans="1:11">
      <c r="A26" s="19"/>
      <c r="B26" s="13"/>
      <c r="C26" s="13" t="s">
        <v>4</v>
      </c>
      <c r="D26" s="25">
        <f t="shared" ref="D26:K26" si="3">D9+D10+D11+D12+D13+D14+D15+D16+D17+D18+D19+D20+D21+D22+D23+D24+D25</f>
        <v>5554</v>
      </c>
      <c r="E26" s="25">
        <f t="shared" si="3"/>
        <v>212195.77</v>
      </c>
      <c r="F26" s="25">
        <f t="shared" si="3"/>
        <v>292</v>
      </c>
      <c r="G26" s="25">
        <f t="shared" si="3"/>
        <v>2276.15</v>
      </c>
      <c r="H26" s="25">
        <f t="shared" si="3"/>
        <v>0</v>
      </c>
      <c r="I26" s="25">
        <f t="shared" si="3"/>
        <v>0</v>
      </c>
      <c r="J26" s="25">
        <f t="shared" si="3"/>
        <v>5262</v>
      </c>
      <c r="K26" s="25">
        <f t="shared" si="3"/>
        <v>209919.61999999997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F15" sqref="F15"/>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50</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289</v>
      </c>
      <c r="E12" s="32">
        <v>136344.42000000001</v>
      </c>
      <c r="F12" s="29">
        <v>2</v>
      </c>
      <c r="G12" s="32">
        <v>943.56</v>
      </c>
      <c r="H12" s="29"/>
      <c r="I12" s="29"/>
      <c r="J12" s="30">
        <f t="shared" si="0"/>
        <v>287</v>
      </c>
      <c r="K12" s="34">
        <f t="shared" si="1"/>
        <v>135400.86000000002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0</v>
      </c>
      <c r="G14" s="32">
        <v>0</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22</v>
      </c>
      <c r="E16" s="32">
        <v>330.22</v>
      </c>
      <c r="F16" s="29">
        <v>3</v>
      </c>
      <c r="G16" s="29">
        <v>45.03</v>
      </c>
      <c r="H16" s="29"/>
      <c r="I16" s="29"/>
      <c r="J16" s="30">
        <f t="shared" si="0"/>
        <v>19</v>
      </c>
      <c r="K16" s="34">
        <f t="shared" si="1"/>
        <v>285.19000000000005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426</v>
      </c>
      <c r="E18" s="32">
        <v>1013.46</v>
      </c>
      <c r="F18" s="29">
        <v>81</v>
      </c>
      <c r="G18" s="29">
        <v>192.69900000000001</v>
      </c>
      <c r="H18" s="29"/>
      <c r="I18" s="32"/>
      <c r="J18" s="30">
        <f>D18-F18-H18</f>
        <v>345</v>
      </c>
      <c r="K18" s="34">
        <f>E18-G18-I18</f>
        <v>820.76099999999997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454</v>
      </c>
      <c r="E21" s="43">
        <v>2013.49</v>
      </c>
      <c r="F21" s="36">
        <v>39</v>
      </c>
      <c r="G21" s="36">
        <v>172.965</v>
      </c>
      <c r="H21" s="36"/>
      <c r="I21" s="36"/>
      <c r="J21" s="30">
        <f t="shared" si="2"/>
        <v>415</v>
      </c>
      <c r="K21" s="34">
        <f t="shared" si="2"/>
        <v>1840.5250000000001</v>
      </c>
    </row>
    <row r="22" spans="1:11" ht="49.5" customHeight="1">
      <c r="A22" s="16" t="s">
        <v>18</v>
      </c>
      <c r="B22" s="6">
        <v>2301400</v>
      </c>
      <c r="C22" s="28" t="s">
        <v>45</v>
      </c>
      <c r="D22" s="36">
        <v>461</v>
      </c>
      <c r="E22" s="43">
        <v>1650.84</v>
      </c>
      <c r="F22" s="36">
        <v>28</v>
      </c>
      <c r="G22" s="36">
        <v>100.27</v>
      </c>
      <c r="H22" s="36"/>
      <c r="I22" s="36"/>
      <c r="J22" s="30">
        <f t="shared" si="2"/>
        <v>433</v>
      </c>
      <c r="K22" s="34">
        <f t="shared" si="2"/>
        <v>1550.57</v>
      </c>
    </row>
    <row r="23" spans="1:11" ht="50.25" customHeight="1">
      <c r="A23" s="16" t="s">
        <v>18</v>
      </c>
      <c r="B23" s="6">
        <v>2301400</v>
      </c>
      <c r="C23" s="28" t="s">
        <v>46</v>
      </c>
      <c r="D23" s="36">
        <v>836</v>
      </c>
      <c r="E23" s="43">
        <v>4229.32</v>
      </c>
      <c r="F23" s="36">
        <v>47</v>
      </c>
      <c r="G23" s="36">
        <v>237.77</v>
      </c>
      <c r="H23" s="36"/>
      <c r="I23" s="36"/>
      <c r="J23" s="30">
        <f t="shared" si="2"/>
        <v>789</v>
      </c>
      <c r="K23" s="34">
        <f t="shared" si="2"/>
        <v>3991.5499999999997</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480</v>
      </c>
      <c r="E25" s="43">
        <v>948</v>
      </c>
      <c r="F25" s="36">
        <v>40</v>
      </c>
      <c r="G25" s="43">
        <v>79</v>
      </c>
      <c r="H25" s="36"/>
      <c r="I25" s="36"/>
      <c r="J25" s="30">
        <f t="shared" si="2"/>
        <v>440</v>
      </c>
      <c r="K25" s="34">
        <f t="shared" si="2"/>
        <v>869</v>
      </c>
    </row>
    <row r="26" spans="1:11">
      <c r="A26" s="19"/>
      <c r="B26" s="13"/>
      <c r="C26" s="13" t="s">
        <v>4</v>
      </c>
      <c r="D26" s="25">
        <f t="shared" ref="D26:K26" si="3">D9+D10+D11+D12+D13+D14+D15+D16+D17+D18+D19+D20+D21+D22+D23+D24+D25</f>
        <v>5262</v>
      </c>
      <c r="E26" s="25">
        <f t="shared" si="3"/>
        <v>209919.61999999997</v>
      </c>
      <c r="F26" s="25">
        <f t="shared" si="3"/>
        <v>240</v>
      </c>
      <c r="G26" s="25">
        <f t="shared" si="3"/>
        <v>1771.2939999999999</v>
      </c>
      <c r="H26" s="25">
        <f t="shared" si="3"/>
        <v>0</v>
      </c>
      <c r="I26" s="25">
        <f t="shared" si="3"/>
        <v>0</v>
      </c>
      <c r="J26" s="25">
        <f t="shared" si="3"/>
        <v>5022</v>
      </c>
      <c r="K26" s="25">
        <f t="shared" si="3"/>
        <v>208148.32599999997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Y33"/>
  <sheetViews>
    <sheetView topLeftCell="A17" zoomScale="95" workbookViewId="0">
      <selection activeCell="G26" sqref="G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51</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2</v>
      </c>
      <c r="G11" s="29">
        <v>188.37</v>
      </c>
      <c r="H11" s="29"/>
      <c r="I11" s="29"/>
      <c r="J11" s="30">
        <f t="shared" si="0"/>
        <v>64</v>
      </c>
      <c r="K11" s="33">
        <f t="shared" si="1"/>
        <v>6027.84</v>
      </c>
    </row>
    <row r="12" spans="1:25" ht="33.75" customHeight="1">
      <c r="A12" s="16" t="s">
        <v>18</v>
      </c>
      <c r="B12" s="6">
        <v>2301400</v>
      </c>
      <c r="C12" s="35" t="s">
        <v>25</v>
      </c>
      <c r="D12" s="36">
        <v>287</v>
      </c>
      <c r="E12" s="32">
        <v>135400.85999999999</v>
      </c>
      <c r="F12" s="29">
        <v>0</v>
      </c>
      <c r="G12" s="32">
        <v>0</v>
      </c>
      <c r="H12" s="29"/>
      <c r="I12" s="29"/>
      <c r="J12" s="30">
        <f t="shared" si="0"/>
        <v>287</v>
      </c>
      <c r="K12" s="34">
        <f t="shared" si="1"/>
        <v>135400.85999999999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1</v>
      </c>
      <c r="G14" s="32">
        <v>101.8</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19</v>
      </c>
      <c r="E16" s="32">
        <v>285.19</v>
      </c>
      <c r="F16" s="29">
        <v>5</v>
      </c>
      <c r="G16" s="29">
        <v>75.05</v>
      </c>
      <c r="H16" s="29"/>
      <c r="I16" s="29"/>
      <c r="J16" s="30">
        <f t="shared" si="0"/>
        <v>14</v>
      </c>
      <c r="K16" s="34">
        <f t="shared" si="1"/>
        <v>210.14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345</v>
      </c>
      <c r="E18" s="32">
        <v>820.76</v>
      </c>
      <c r="F18" s="29">
        <v>23</v>
      </c>
      <c r="G18" s="29">
        <v>54.72</v>
      </c>
      <c r="H18" s="29"/>
      <c r="I18" s="32"/>
      <c r="J18" s="30">
        <f>D18-F18-H18</f>
        <v>322</v>
      </c>
      <c r="K18" s="34">
        <f>E18-G18-I18</f>
        <v>766.04</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415</v>
      </c>
      <c r="E21" s="43">
        <v>1840.53</v>
      </c>
      <c r="F21" s="36">
        <v>30</v>
      </c>
      <c r="G21" s="36">
        <v>133.05000000000001</v>
      </c>
      <c r="H21" s="36"/>
      <c r="I21" s="36"/>
      <c r="J21" s="30">
        <f t="shared" si="2"/>
        <v>385</v>
      </c>
      <c r="K21" s="34">
        <f t="shared" si="2"/>
        <v>1707.48</v>
      </c>
    </row>
    <row r="22" spans="1:11" ht="49.5" customHeight="1">
      <c r="A22" s="16" t="s">
        <v>18</v>
      </c>
      <c r="B22" s="6">
        <v>2301400</v>
      </c>
      <c r="C22" s="28" t="s">
        <v>45</v>
      </c>
      <c r="D22" s="36">
        <v>433</v>
      </c>
      <c r="E22" s="43">
        <v>1550.57</v>
      </c>
      <c r="F22" s="36">
        <v>11</v>
      </c>
      <c r="G22" s="36">
        <v>39.39</v>
      </c>
      <c r="H22" s="36"/>
      <c r="I22" s="36"/>
      <c r="J22" s="30">
        <f t="shared" si="2"/>
        <v>422</v>
      </c>
      <c r="K22" s="34">
        <f t="shared" si="2"/>
        <v>1511.1799999999998</v>
      </c>
    </row>
    <row r="23" spans="1:11" ht="50.25" customHeight="1">
      <c r="A23" s="16" t="s">
        <v>18</v>
      </c>
      <c r="B23" s="6">
        <v>2301400</v>
      </c>
      <c r="C23" s="28" t="s">
        <v>46</v>
      </c>
      <c r="D23" s="36">
        <v>789</v>
      </c>
      <c r="E23" s="43">
        <v>3991.55</v>
      </c>
      <c r="F23" s="36">
        <v>29</v>
      </c>
      <c r="G23" s="36">
        <v>146.71</v>
      </c>
      <c r="H23" s="36"/>
      <c r="I23" s="36"/>
      <c r="J23" s="30">
        <f t="shared" si="2"/>
        <v>760</v>
      </c>
      <c r="K23" s="34">
        <f t="shared" si="2"/>
        <v>3844.84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440</v>
      </c>
      <c r="E25" s="43">
        <v>869</v>
      </c>
      <c r="F25" s="36">
        <v>20</v>
      </c>
      <c r="G25" s="43">
        <v>39.5</v>
      </c>
      <c r="H25" s="36"/>
      <c r="I25" s="36"/>
      <c r="J25" s="30">
        <f t="shared" si="2"/>
        <v>420</v>
      </c>
      <c r="K25" s="34">
        <f t="shared" si="2"/>
        <v>829.5</v>
      </c>
    </row>
    <row r="26" spans="1:11">
      <c r="A26" s="19"/>
      <c r="B26" s="13"/>
      <c r="C26" s="13" t="s">
        <v>4</v>
      </c>
      <c r="D26" s="25">
        <f t="shared" ref="D26:K26" si="3">D9+D10+D11+D12+D13+D14+D15+D16+D17+D18+D19+D20+D21+D22+D23+D24+D25</f>
        <v>5022</v>
      </c>
      <c r="E26" s="25">
        <f t="shared" si="3"/>
        <v>208148.32999999996</v>
      </c>
      <c r="F26" s="25">
        <f t="shared" si="3"/>
        <v>121</v>
      </c>
      <c r="G26" s="25">
        <f t="shared" si="3"/>
        <v>778.59</v>
      </c>
      <c r="H26" s="25">
        <f t="shared" si="3"/>
        <v>0</v>
      </c>
      <c r="I26" s="25">
        <f t="shared" si="3"/>
        <v>0</v>
      </c>
      <c r="J26" s="25">
        <f t="shared" si="3"/>
        <v>4901</v>
      </c>
      <c r="K26" s="25">
        <f t="shared" si="3"/>
        <v>207369.74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E22" sqref="E2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52</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c r="G11" s="29"/>
      <c r="H11" s="29"/>
      <c r="I11" s="29"/>
      <c r="J11" s="30">
        <f t="shared" si="0"/>
        <v>64</v>
      </c>
      <c r="K11" s="33">
        <f t="shared" si="1"/>
        <v>6027.84</v>
      </c>
    </row>
    <row r="12" spans="1:25" ht="33.75" customHeight="1">
      <c r="A12" s="16" t="s">
        <v>18</v>
      </c>
      <c r="B12" s="6">
        <v>2301400</v>
      </c>
      <c r="C12" s="35" t="s">
        <v>25</v>
      </c>
      <c r="D12" s="36">
        <v>287</v>
      </c>
      <c r="E12" s="32">
        <v>135400.85999999999</v>
      </c>
      <c r="F12" s="29">
        <v>2</v>
      </c>
      <c r="G12" s="32">
        <v>943.56</v>
      </c>
      <c r="H12" s="29"/>
      <c r="I12" s="29"/>
      <c r="J12" s="30">
        <f t="shared" si="0"/>
        <v>285</v>
      </c>
      <c r="K12" s="34">
        <f t="shared" si="1"/>
        <v>134457.29999999999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137</v>
      </c>
      <c r="E14" s="23">
        <v>13946.6</v>
      </c>
      <c r="F14" s="29">
        <v>0</v>
      </c>
      <c r="G14" s="32">
        <v>0</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14</v>
      </c>
      <c r="E16" s="32">
        <v>210.14</v>
      </c>
      <c r="F16" s="29">
        <v>3</v>
      </c>
      <c r="G16" s="29">
        <v>45.03</v>
      </c>
      <c r="H16" s="29"/>
      <c r="I16" s="29"/>
      <c r="J16" s="30">
        <f t="shared" si="0"/>
        <v>11</v>
      </c>
      <c r="K16" s="34">
        <f t="shared" si="1"/>
        <v>165.10999999999999</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322</v>
      </c>
      <c r="E18" s="32">
        <v>766.04</v>
      </c>
      <c r="F18" s="29">
        <v>35</v>
      </c>
      <c r="G18" s="29">
        <v>83.27</v>
      </c>
      <c r="H18" s="29"/>
      <c r="I18" s="32"/>
      <c r="J18" s="30">
        <f>D18-F18-H18</f>
        <v>287</v>
      </c>
      <c r="K18" s="34">
        <f>E18-G18-I18</f>
        <v>682.77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385</v>
      </c>
      <c r="E21" s="43">
        <v>1707.48</v>
      </c>
      <c r="F21" s="36">
        <v>23</v>
      </c>
      <c r="G21" s="36">
        <v>102.01</v>
      </c>
      <c r="H21" s="36"/>
      <c r="I21" s="36"/>
      <c r="J21" s="30">
        <f t="shared" si="2"/>
        <v>362</v>
      </c>
      <c r="K21" s="34">
        <f t="shared" si="2"/>
        <v>1605.47</v>
      </c>
    </row>
    <row r="22" spans="1:11" ht="49.5" customHeight="1">
      <c r="A22" s="16" t="s">
        <v>18</v>
      </c>
      <c r="B22" s="6">
        <v>2301400</v>
      </c>
      <c r="C22" s="28" t="s">
        <v>45</v>
      </c>
      <c r="D22" s="36">
        <v>422</v>
      </c>
      <c r="E22" s="43">
        <v>1511.18</v>
      </c>
      <c r="F22" s="36">
        <v>1</v>
      </c>
      <c r="G22" s="36">
        <v>3.581</v>
      </c>
      <c r="H22" s="36"/>
      <c r="I22" s="36"/>
      <c r="J22" s="30">
        <f t="shared" si="2"/>
        <v>421</v>
      </c>
      <c r="K22" s="34">
        <f t="shared" si="2"/>
        <v>1507.5990000000002</v>
      </c>
    </row>
    <row r="23" spans="1:11" ht="50.25" customHeight="1">
      <c r="A23" s="16" t="s">
        <v>18</v>
      </c>
      <c r="B23" s="6">
        <v>2301400</v>
      </c>
      <c r="C23" s="28" t="s">
        <v>46</v>
      </c>
      <c r="D23" s="36">
        <v>760</v>
      </c>
      <c r="E23" s="43">
        <v>3844.84</v>
      </c>
      <c r="F23" s="36">
        <v>20</v>
      </c>
      <c r="G23" s="36">
        <v>101.18</v>
      </c>
      <c r="H23" s="36"/>
      <c r="I23" s="36"/>
      <c r="J23" s="30">
        <f t="shared" si="2"/>
        <v>740</v>
      </c>
      <c r="K23" s="34">
        <f t="shared" si="2"/>
        <v>3743.6600000000003</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420</v>
      </c>
      <c r="E25" s="43">
        <v>829.5</v>
      </c>
      <c r="F25" s="36">
        <v>40</v>
      </c>
      <c r="G25" s="43">
        <v>79</v>
      </c>
      <c r="H25" s="36"/>
      <c r="I25" s="36"/>
      <c r="J25" s="30">
        <f t="shared" si="2"/>
        <v>380</v>
      </c>
      <c r="K25" s="34">
        <f t="shared" si="2"/>
        <v>750.5</v>
      </c>
    </row>
    <row r="26" spans="1:11">
      <c r="A26" s="19"/>
      <c r="B26" s="13"/>
      <c r="C26" s="13" t="s">
        <v>4</v>
      </c>
      <c r="D26" s="25">
        <f t="shared" ref="D26:K26" si="3">D9+D10+D11+D12+D13+D14+D15+D16+D17+D18+D19+D20+D21+D22+D23+D24+D25</f>
        <v>4901</v>
      </c>
      <c r="E26" s="25">
        <f t="shared" si="3"/>
        <v>207369.74</v>
      </c>
      <c r="F26" s="25">
        <f t="shared" si="3"/>
        <v>124</v>
      </c>
      <c r="G26" s="25">
        <f t="shared" si="3"/>
        <v>1357.6309999999999</v>
      </c>
      <c r="H26" s="25">
        <f t="shared" si="3"/>
        <v>0</v>
      </c>
      <c r="I26" s="25">
        <f t="shared" si="3"/>
        <v>0</v>
      </c>
      <c r="J26" s="25">
        <f t="shared" si="3"/>
        <v>4777</v>
      </c>
      <c r="K26" s="25">
        <f t="shared" si="3"/>
        <v>206012.10899999994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G14" sqref="G1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53</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c r="G11" s="29"/>
      <c r="H11" s="29"/>
      <c r="I11" s="29"/>
      <c r="J11" s="30">
        <f t="shared" si="0"/>
        <v>64</v>
      </c>
      <c r="K11" s="33">
        <f t="shared" si="1"/>
        <v>6027.84</v>
      </c>
    </row>
    <row r="12" spans="1:25" ht="33.75" customHeight="1">
      <c r="A12" s="16" t="s">
        <v>18</v>
      </c>
      <c r="B12" s="6">
        <v>2301400</v>
      </c>
      <c r="C12" s="35" t="s">
        <v>25</v>
      </c>
      <c r="D12" s="36">
        <v>285</v>
      </c>
      <c r="E12" s="32">
        <v>134457.29999999999</v>
      </c>
      <c r="F12" s="29">
        <v>0</v>
      </c>
      <c r="G12" s="32">
        <v>0</v>
      </c>
      <c r="H12" s="29"/>
      <c r="I12" s="29"/>
      <c r="J12" s="30">
        <f t="shared" si="0"/>
        <v>285</v>
      </c>
      <c r="K12" s="34">
        <f t="shared" si="1"/>
        <v>134457.29999999999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137</v>
      </c>
      <c r="E14" s="23">
        <v>13946.6</v>
      </c>
      <c r="F14" s="29">
        <v>1</v>
      </c>
      <c r="G14" s="32">
        <v>101.8</v>
      </c>
      <c r="H14" s="41"/>
      <c r="I14" s="41"/>
      <c r="J14" s="30">
        <f t="shared" si="0"/>
        <v>136</v>
      </c>
      <c r="K14" s="34">
        <f t="shared" si="1"/>
        <v>13844.800000000001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v>
      </c>
      <c r="E16" s="32">
        <v>165.11</v>
      </c>
      <c r="F16" s="29">
        <v>0</v>
      </c>
      <c r="G16" s="29">
        <v>0</v>
      </c>
      <c r="H16" s="29"/>
      <c r="I16" s="29"/>
      <c r="J16" s="30">
        <f t="shared" si="0"/>
        <v>11</v>
      </c>
      <c r="K16" s="34">
        <f t="shared" si="1"/>
        <v>165.11</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287</v>
      </c>
      <c r="E18" s="32">
        <v>682.77</v>
      </c>
      <c r="F18" s="29">
        <v>14</v>
      </c>
      <c r="G18" s="29">
        <v>33.31</v>
      </c>
      <c r="H18" s="29"/>
      <c r="I18" s="32"/>
      <c r="J18" s="30">
        <f>D18-F18-H18</f>
        <v>273</v>
      </c>
      <c r="K18" s="34">
        <f>E18-G18-I18</f>
        <v>649.46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362</v>
      </c>
      <c r="E21" s="43">
        <v>1605.47</v>
      </c>
      <c r="F21" s="36">
        <v>12</v>
      </c>
      <c r="G21" s="36">
        <v>53.22</v>
      </c>
      <c r="H21" s="36"/>
      <c r="I21" s="36"/>
      <c r="J21" s="30">
        <f t="shared" si="2"/>
        <v>350</v>
      </c>
      <c r="K21" s="34">
        <f t="shared" si="2"/>
        <v>1552.25</v>
      </c>
    </row>
    <row r="22" spans="1:11" ht="49.5" customHeight="1">
      <c r="A22" s="16" t="s">
        <v>18</v>
      </c>
      <c r="B22" s="6">
        <v>2301400</v>
      </c>
      <c r="C22" s="28" t="s">
        <v>45</v>
      </c>
      <c r="D22" s="36">
        <v>421</v>
      </c>
      <c r="E22" s="43">
        <v>1507.6</v>
      </c>
      <c r="F22" s="36">
        <v>0</v>
      </c>
      <c r="G22" s="36">
        <v>0</v>
      </c>
      <c r="H22" s="36"/>
      <c r="I22" s="36"/>
      <c r="J22" s="30">
        <f t="shared" si="2"/>
        <v>421</v>
      </c>
      <c r="K22" s="34">
        <f t="shared" si="2"/>
        <v>1507.6</v>
      </c>
    </row>
    <row r="23" spans="1:11" ht="50.25" customHeight="1">
      <c r="A23" s="16" t="s">
        <v>18</v>
      </c>
      <c r="B23" s="6">
        <v>2301400</v>
      </c>
      <c r="C23" s="28" t="s">
        <v>46</v>
      </c>
      <c r="D23" s="36">
        <v>740</v>
      </c>
      <c r="E23" s="43">
        <v>3743.66</v>
      </c>
      <c r="F23" s="36">
        <v>8</v>
      </c>
      <c r="G23" s="36">
        <v>40.47</v>
      </c>
      <c r="H23" s="36"/>
      <c r="I23" s="36"/>
      <c r="J23" s="30">
        <f t="shared" si="2"/>
        <v>732</v>
      </c>
      <c r="K23" s="34">
        <f t="shared" si="2"/>
        <v>3703.19</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4777</v>
      </c>
      <c r="E26" s="25">
        <f t="shared" si="3"/>
        <v>206012.10999999996</v>
      </c>
      <c r="F26" s="25">
        <f t="shared" si="3"/>
        <v>35</v>
      </c>
      <c r="G26" s="25">
        <f t="shared" si="3"/>
        <v>228.8</v>
      </c>
      <c r="H26" s="25">
        <f t="shared" si="3"/>
        <v>0</v>
      </c>
      <c r="I26" s="25">
        <f t="shared" si="3"/>
        <v>0</v>
      </c>
      <c r="J26" s="25">
        <f t="shared" si="3"/>
        <v>4742</v>
      </c>
      <c r="K26" s="25">
        <f t="shared" si="3"/>
        <v>205783.30999999994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Y33"/>
  <sheetViews>
    <sheetView topLeftCell="A22" zoomScale="95" workbookViewId="0">
      <selection activeCell="F42" sqref="F4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54</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v>2</v>
      </c>
      <c r="G11" s="29">
        <v>188.37</v>
      </c>
      <c r="H11" s="29"/>
      <c r="I11" s="29"/>
      <c r="J11" s="30">
        <f t="shared" si="0"/>
        <v>62</v>
      </c>
      <c r="K11" s="33">
        <f t="shared" si="1"/>
        <v>5839.47</v>
      </c>
    </row>
    <row r="12" spans="1:25" ht="33.75" customHeight="1">
      <c r="A12" s="16" t="s">
        <v>18</v>
      </c>
      <c r="B12" s="6">
        <v>2301400</v>
      </c>
      <c r="C12" s="35" t="s">
        <v>25</v>
      </c>
      <c r="D12" s="36">
        <v>285</v>
      </c>
      <c r="E12" s="32">
        <v>134457.29999999999</v>
      </c>
      <c r="F12" s="29">
        <v>4</v>
      </c>
      <c r="G12" s="32">
        <v>1887.12</v>
      </c>
      <c r="H12" s="29"/>
      <c r="I12" s="29"/>
      <c r="J12" s="30">
        <f t="shared" si="0"/>
        <v>281</v>
      </c>
      <c r="K12" s="34">
        <f t="shared" si="1"/>
        <v>132570.18</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136</v>
      </c>
      <c r="E14" s="23">
        <v>13844.8</v>
      </c>
      <c r="F14" s="29">
        <v>0</v>
      </c>
      <c r="G14" s="32">
        <v>0</v>
      </c>
      <c r="H14" s="41"/>
      <c r="I14" s="41"/>
      <c r="J14" s="30">
        <f t="shared" si="0"/>
        <v>136</v>
      </c>
      <c r="K14" s="34">
        <f t="shared" si="1"/>
        <v>13844.8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v>
      </c>
      <c r="E16" s="32">
        <v>165.11</v>
      </c>
      <c r="F16" s="29">
        <v>5</v>
      </c>
      <c r="G16" s="29">
        <v>75.05</v>
      </c>
      <c r="H16" s="29"/>
      <c r="I16" s="29"/>
      <c r="J16" s="30">
        <f t="shared" si="0"/>
        <v>6</v>
      </c>
      <c r="K16" s="34">
        <f t="shared" si="1"/>
        <v>90.060000000000016</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273</v>
      </c>
      <c r="E18" s="32">
        <v>649.46</v>
      </c>
      <c r="F18" s="29">
        <v>33</v>
      </c>
      <c r="G18" s="29">
        <v>78.510000000000005</v>
      </c>
      <c r="H18" s="29"/>
      <c r="I18" s="32"/>
      <c r="J18" s="30">
        <f>D18-F18-H18</f>
        <v>240</v>
      </c>
      <c r="K18" s="34">
        <f>E18-G18-I18</f>
        <v>570.95000000000005</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350</v>
      </c>
      <c r="E21" s="43">
        <v>1552.25</v>
      </c>
      <c r="F21" s="36">
        <v>9</v>
      </c>
      <c r="G21" s="36">
        <v>39.914999999999999</v>
      </c>
      <c r="H21" s="36"/>
      <c r="I21" s="36"/>
      <c r="J21" s="30">
        <f t="shared" si="2"/>
        <v>341</v>
      </c>
      <c r="K21" s="34">
        <f t="shared" si="2"/>
        <v>1512.335</v>
      </c>
    </row>
    <row r="22" spans="1:11" ht="49.5" customHeight="1">
      <c r="A22" s="16" t="s">
        <v>18</v>
      </c>
      <c r="B22" s="6">
        <v>2301400</v>
      </c>
      <c r="C22" s="28" t="s">
        <v>45</v>
      </c>
      <c r="D22" s="36">
        <v>421</v>
      </c>
      <c r="E22" s="43">
        <v>1507.6</v>
      </c>
      <c r="F22" s="36">
        <v>2</v>
      </c>
      <c r="G22" s="36">
        <v>7.16</v>
      </c>
      <c r="H22" s="36"/>
      <c r="I22" s="36"/>
      <c r="J22" s="30">
        <f t="shared" si="2"/>
        <v>419</v>
      </c>
      <c r="K22" s="34">
        <f t="shared" si="2"/>
        <v>1500.4399999999998</v>
      </c>
    </row>
    <row r="23" spans="1:11" ht="50.25" customHeight="1">
      <c r="A23" s="16" t="s">
        <v>18</v>
      </c>
      <c r="B23" s="6">
        <v>2301400</v>
      </c>
      <c r="C23" s="28" t="s">
        <v>46</v>
      </c>
      <c r="D23" s="36">
        <v>732</v>
      </c>
      <c r="E23" s="43">
        <v>3703.19</v>
      </c>
      <c r="F23" s="36">
        <v>6</v>
      </c>
      <c r="G23" s="36">
        <v>30.35</v>
      </c>
      <c r="H23" s="36"/>
      <c r="I23" s="36"/>
      <c r="J23" s="30">
        <f t="shared" si="2"/>
        <v>726</v>
      </c>
      <c r="K23" s="34">
        <f t="shared" si="2"/>
        <v>3672.84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4742</v>
      </c>
      <c r="E26" s="25">
        <f t="shared" si="3"/>
        <v>205783.30999999994</v>
      </c>
      <c r="F26" s="25">
        <f t="shared" si="3"/>
        <v>61</v>
      </c>
      <c r="G26" s="25">
        <f>G9+G10+G11+G12+G13+G14+G15+G16+G17+G18+G19+G20+G21+G22+G23+G24+G25</f>
        <v>2306.4749999999999</v>
      </c>
      <c r="H26" s="25">
        <f t="shared" si="3"/>
        <v>0</v>
      </c>
      <c r="I26" s="25">
        <f t="shared" si="3"/>
        <v>0</v>
      </c>
      <c r="J26" s="25">
        <f t="shared" si="3"/>
        <v>4681</v>
      </c>
      <c r="K26" s="25">
        <f t="shared" si="3"/>
        <v>203476.83499999996</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spans="5:6" ht="12" customHeight="1">
      <c r="E33" s="55"/>
      <c r="F33" s="55"/>
    </row>
  </sheetData>
  <mergeCells count="11">
    <mergeCell ref="H6:I6"/>
    <mergeCell ref="E33:F33"/>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8.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L24" sqref="L2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55</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39</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62</v>
      </c>
      <c r="E11" s="29">
        <v>5839.47</v>
      </c>
      <c r="F11" s="29">
        <v>0</v>
      </c>
      <c r="G11" s="29">
        <v>0</v>
      </c>
      <c r="H11" s="29"/>
      <c r="I11" s="29"/>
      <c r="J11" s="30">
        <f t="shared" si="0"/>
        <v>62</v>
      </c>
      <c r="K11" s="33">
        <f t="shared" si="1"/>
        <v>5839.47</v>
      </c>
    </row>
    <row r="12" spans="1:25" ht="33.75" customHeight="1">
      <c r="A12" s="16" t="s">
        <v>18</v>
      </c>
      <c r="B12" s="6">
        <v>2301400</v>
      </c>
      <c r="C12" s="35" t="s">
        <v>25</v>
      </c>
      <c r="D12" s="36">
        <v>281</v>
      </c>
      <c r="E12" s="32">
        <v>132570.18</v>
      </c>
      <c r="F12" s="29">
        <v>7</v>
      </c>
      <c r="G12" s="32">
        <v>3302.46</v>
      </c>
      <c r="H12" s="29"/>
      <c r="I12" s="29"/>
      <c r="J12" s="30">
        <f t="shared" si="0"/>
        <v>274</v>
      </c>
      <c r="K12" s="34">
        <f t="shared" si="1"/>
        <v>129267.71999999999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136</v>
      </c>
      <c r="E14" s="23">
        <v>13844.8</v>
      </c>
      <c r="F14" s="29">
        <v>1</v>
      </c>
      <c r="G14" s="32">
        <v>101.8</v>
      </c>
      <c r="H14" s="41"/>
      <c r="I14" s="41"/>
      <c r="J14" s="30">
        <f t="shared" si="0"/>
        <v>135</v>
      </c>
      <c r="K14" s="34">
        <f t="shared" si="1"/>
        <v>13743</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6</v>
      </c>
      <c r="E16" s="32">
        <v>90.06</v>
      </c>
      <c r="F16" s="29">
        <v>3</v>
      </c>
      <c r="G16" s="29">
        <v>45.03</v>
      </c>
      <c r="H16" s="29"/>
      <c r="I16" s="29"/>
      <c r="J16" s="30">
        <f t="shared" si="0"/>
        <v>3</v>
      </c>
      <c r="K16" s="34">
        <f t="shared" si="1"/>
        <v>45.03</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240</v>
      </c>
      <c r="E18" s="32">
        <v>570.95000000000005</v>
      </c>
      <c r="F18" s="29">
        <v>23</v>
      </c>
      <c r="G18" s="29">
        <v>54.72</v>
      </c>
      <c r="H18" s="29"/>
      <c r="I18" s="32"/>
      <c r="J18" s="30">
        <f>D18-F18-H18</f>
        <v>217</v>
      </c>
      <c r="K18" s="34">
        <f>E18-G18-I18</f>
        <v>516.23</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341</v>
      </c>
      <c r="E21" s="43">
        <v>1512.34</v>
      </c>
      <c r="F21" s="36">
        <v>11</v>
      </c>
      <c r="G21" s="36">
        <v>48.784999999999997</v>
      </c>
      <c r="H21" s="36"/>
      <c r="I21" s="36"/>
      <c r="J21" s="30">
        <f t="shared" si="2"/>
        <v>330</v>
      </c>
      <c r="K21" s="34">
        <f t="shared" si="2"/>
        <v>1463.5549999999998</v>
      </c>
    </row>
    <row r="22" spans="1:11" ht="49.5" customHeight="1">
      <c r="A22" s="16" t="s">
        <v>18</v>
      </c>
      <c r="B22" s="6">
        <v>2301400</v>
      </c>
      <c r="C22" s="28" t="s">
        <v>45</v>
      </c>
      <c r="D22" s="36">
        <v>419</v>
      </c>
      <c r="E22" s="43">
        <v>1500.44</v>
      </c>
      <c r="F22" s="36">
        <v>0</v>
      </c>
      <c r="G22" s="36">
        <v>0</v>
      </c>
      <c r="H22" s="36"/>
      <c r="I22" s="36"/>
      <c r="J22" s="30">
        <f t="shared" si="2"/>
        <v>419</v>
      </c>
      <c r="K22" s="34">
        <f t="shared" si="2"/>
        <v>1500.44</v>
      </c>
    </row>
    <row r="23" spans="1:11" ht="50.25" customHeight="1">
      <c r="A23" s="16" t="s">
        <v>18</v>
      </c>
      <c r="B23" s="6">
        <v>2301400</v>
      </c>
      <c r="C23" s="28" t="s">
        <v>46</v>
      </c>
      <c r="D23" s="36">
        <v>726</v>
      </c>
      <c r="E23" s="43">
        <v>3672.84</v>
      </c>
      <c r="F23" s="36">
        <v>9</v>
      </c>
      <c r="G23" s="36">
        <v>45.530999999999999</v>
      </c>
      <c r="H23" s="36"/>
      <c r="I23" s="36"/>
      <c r="J23" s="30">
        <f t="shared" si="2"/>
        <v>717</v>
      </c>
      <c r="K23" s="34">
        <f t="shared" si="2"/>
        <v>3627.3090000000002</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4681</v>
      </c>
      <c r="E26" s="25">
        <f t="shared" si="3"/>
        <v>203476.83999999997</v>
      </c>
      <c r="F26" s="25">
        <f t="shared" si="3"/>
        <v>54</v>
      </c>
      <c r="G26" s="25">
        <f t="shared" si="3"/>
        <v>3598.326</v>
      </c>
      <c r="H26" s="25">
        <f t="shared" si="3"/>
        <v>0</v>
      </c>
      <c r="I26" s="25">
        <f t="shared" si="3"/>
        <v>0</v>
      </c>
      <c r="J26" s="25">
        <f t="shared" si="3"/>
        <v>4627</v>
      </c>
      <c r="K26" s="25">
        <f t="shared" si="3"/>
        <v>199878.514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spans="5:6" ht="12" customHeight="1">
      <c r="E33" s="55"/>
      <c r="F33" s="55"/>
    </row>
  </sheetData>
  <mergeCells count="11">
    <mergeCell ref="H6:I6"/>
    <mergeCell ref="E33:F33"/>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A1:Y34"/>
  <sheetViews>
    <sheetView tabSelected="1" topLeftCell="A16" zoomScale="95" workbookViewId="0">
      <selection activeCell="K27" sqref="K27"/>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2" t="s">
        <v>35</v>
      </c>
      <c r="C1" s="52"/>
      <c r="D1" s="52"/>
      <c r="E1" s="52"/>
      <c r="F1" s="52"/>
      <c r="G1" s="52"/>
      <c r="H1" s="52"/>
      <c r="I1" s="52"/>
      <c r="J1" s="52"/>
      <c r="K1" s="52"/>
      <c r="L1" s="14"/>
      <c r="M1" s="14"/>
      <c r="N1" s="14"/>
      <c r="O1" s="14"/>
      <c r="P1" s="14"/>
      <c r="Q1" s="14"/>
      <c r="R1" s="14"/>
      <c r="S1" s="14"/>
      <c r="T1" s="14"/>
      <c r="U1" s="14"/>
      <c r="V1" s="14"/>
      <c r="W1" s="14"/>
      <c r="X1" s="14"/>
      <c r="Y1" s="14"/>
    </row>
    <row r="2" spans="1:25" ht="15" customHeight="1">
      <c r="B2" s="49" t="s">
        <v>7</v>
      </c>
      <c r="C2" s="49"/>
      <c r="D2" s="49"/>
      <c r="E2" s="49"/>
      <c r="F2" s="49"/>
      <c r="G2" s="49"/>
      <c r="H2" s="49"/>
      <c r="I2" s="49"/>
      <c r="J2" s="49"/>
      <c r="K2" s="49"/>
      <c r="L2" s="14"/>
      <c r="M2" s="14"/>
      <c r="N2" s="14"/>
      <c r="O2" s="14"/>
      <c r="P2" s="14"/>
      <c r="Q2" s="14"/>
      <c r="R2" s="14"/>
      <c r="S2" s="14"/>
      <c r="T2" s="14"/>
      <c r="U2" s="14"/>
      <c r="V2" s="14"/>
      <c r="W2" s="14"/>
      <c r="X2" s="14"/>
      <c r="Y2" s="14"/>
    </row>
    <row r="3" spans="1:25" ht="22.5" customHeight="1">
      <c r="B3" s="48" t="s">
        <v>56</v>
      </c>
      <c r="C3" s="48"/>
      <c r="D3" s="48"/>
      <c r="E3" s="48"/>
      <c r="F3" s="48"/>
      <c r="G3" s="48"/>
      <c r="H3" s="48"/>
      <c r="I3" s="48"/>
      <c r="J3" s="48"/>
      <c r="K3" s="48"/>
    </row>
    <row r="4" spans="1:25" ht="21.75" customHeight="1">
      <c r="B4" s="48" t="s">
        <v>12</v>
      </c>
      <c r="C4" s="48"/>
      <c r="D4" s="48"/>
      <c r="E4" s="48"/>
      <c r="F4" s="48"/>
      <c r="G4" s="48"/>
      <c r="H4" s="48"/>
      <c r="I4" s="48"/>
      <c r="J4" s="48"/>
      <c r="K4" s="48"/>
    </row>
    <row r="5" spans="1:25" ht="19.5" customHeight="1">
      <c r="B5" s="47" t="s">
        <v>3</v>
      </c>
      <c r="C5" s="47"/>
      <c r="D5" s="47"/>
      <c r="E5" s="47"/>
      <c r="F5" s="47"/>
      <c r="G5" s="47"/>
      <c r="H5" s="47"/>
      <c r="I5" s="47"/>
      <c r="J5" s="47"/>
      <c r="K5" s="47"/>
    </row>
    <row r="6" spans="1:25" ht="39.75" customHeight="1">
      <c r="A6" s="45" t="s">
        <v>6</v>
      </c>
      <c r="B6" s="15" t="s">
        <v>11</v>
      </c>
      <c r="C6" s="11" t="s">
        <v>2</v>
      </c>
      <c r="D6" s="53" t="s">
        <v>10</v>
      </c>
      <c r="E6" s="54"/>
      <c r="F6" s="50" t="s">
        <v>8</v>
      </c>
      <c r="G6" s="51"/>
      <c r="H6" s="50" t="s">
        <v>57</v>
      </c>
      <c r="I6" s="51"/>
      <c r="J6" s="53" t="s">
        <v>9</v>
      </c>
      <c r="K6" s="54"/>
    </row>
    <row r="7" spans="1:25" ht="19.5" customHeight="1">
      <c r="A7" s="46"/>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62</v>
      </c>
      <c r="E11" s="29">
        <v>5839.47</v>
      </c>
      <c r="F11" s="29">
        <v>0</v>
      </c>
      <c r="G11" s="29">
        <v>0</v>
      </c>
      <c r="H11" s="29"/>
      <c r="I11" s="29"/>
      <c r="J11" s="30">
        <f t="shared" si="0"/>
        <v>62</v>
      </c>
      <c r="K11" s="33">
        <f t="shared" si="1"/>
        <v>5839.47</v>
      </c>
    </row>
    <row r="12" spans="1:25" ht="33.75" customHeight="1">
      <c r="A12" s="16" t="s">
        <v>18</v>
      </c>
      <c r="B12" s="6">
        <v>2301400</v>
      </c>
      <c r="C12" s="35" t="s">
        <v>25</v>
      </c>
      <c r="D12" s="36">
        <v>274</v>
      </c>
      <c r="E12" s="32">
        <v>129267.72</v>
      </c>
      <c r="F12" s="29">
        <v>0</v>
      </c>
      <c r="G12" s="32">
        <v>0</v>
      </c>
      <c r="H12" s="29">
        <v>220</v>
      </c>
      <c r="I12" s="29">
        <v>103791.6</v>
      </c>
      <c r="J12" s="30">
        <v>54</v>
      </c>
      <c r="K12" s="34">
        <v>25476.12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135</v>
      </c>
      <c r="E14" s="23">
        <v>13743</v>
      </c>
      <c r="F14" s="29">
        <v>0</v>
      </c>
      <c r="G14" s="32">
        <v>0</v>
      </c>
      <c r="H14" s="41"/>
      <c r="I14" s="41"/>
      <c r="J14" s="30">
        <f t="shared" si="0"/>
        <v>135</v>
      </c>
      <c r="K14" s="34">
        <f t="shared" si="1"/>
        <v>13743</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3</v>
      </c>
      <c r="E16" s="32">
        <v>45.03</v>
      </c>
      <c r="F16" s="29">
        <v>0</v>
      </c>
      <c r="G16" s="29">
        <v>0</v>
      </c>
      <c r="H16" s="29"/>
      <c r="I16" s="29"/>
      <c r="J16" s="30">
        <f t="shared" si="0"/>
        <v>3</v>
      </c>
      <c r="K16" s="34">
        <f t="shared" si="1"/>
        <v>45.03</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217</v>
      </c>
      <c r="E18" s="32">
        <v>516.23</v>
      </c>
      <c r="F18" s="29">
        <v>69</v>
      </c>
      <c r="G18" s="29">
        <v>164.15</v>
      </c>
      <c r="H18" s="29"/>
      <c r="I18" s="32"/>
      <c r="J18" s="30">
        <f>D18-F18-H18</f>
        <v>148</v>
      </c>
      <c r="K18" s="34">
        <f>E18-G18-I18</f>
        <v>352.08000000000004</v>
      </c>
    </row>
    <row r="19" spans="1:11" ht="31.5" customHeight="1">
      <c r="A19" s="16" t="s">
        <v>18</v>
      </c>
      <c r="B19" s="6">
        <v>2301400</v>
      </c>
      <c r="C19" s="28" t="s">
        <v>32</v>
      </c>
      <c r="D19" s="29">
        <v>100</v>
      </c>
      <c r="E19" s="32">
        <v>1521</v>
      </c>
      <c r="F19" s="29">
        <v>0</v>
      </c>
      <c r="G19" s="29">
        <v>0</v>
      </c>
      <c r="H19" s="29"/>
      <c r="I19" s="29"/>
      <c r="J19" s="30">
        <f t="shared" ref="J19:K26"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330</v>
      </c>
      <c r="E21" s="43">
        <v>1463.56</v>
      </c>
      <c r="F21" s="36">
        <v>0</v>
      </c>
      <c r="G21" s="36">
        <v>0</v>
      </c>
      <c r="H21" s="36"/>
      <c r="I21" s="36"/>
      <c r="J21" s="30">
        <f t="shared" si="2"/>
        <v>330</v>
      </c>
      <c r="K21" s="34">
        <f t="shared" si="2"/>
        <v>1463.56</v>
      </c>
    </row>
    <row r="22" spans="1:11" ht="49.5" customHeight="1">
      <c r="A22" s="16" t="s">
        <v>18</v>
      </c>
      <c r="B22" s="6">
        <v>2301400</v>
      </c>
      <c r="C22" s="28" t="s">
        <v>45</v>
      </c>
      <c r="D22" s="36">
        <v>419</v>
      </c>
      <c r="E22" s="43">
        <v>1500.44</v>
      </c>
      <c r="F22" s="36">
        <v>0</v>
      </c>
      <c r="G22" s="36">
        <v>0</v>
      </c>
      <c r="H22" s="36">
        <v>130</v>
      </c>
      <c r="I22" s="36">
        <v>465.53</v>
      </c>
      <c r="J22" s="30">
        <v>289</v>
      </c>
      <c r="K22" s="34">
        <v>1034.9100000000001</v>
      </c>
    </row>
    <row r="23" spans="1:11" ht="50.25" customHeight="1">
      <c r="A23" s="16" t="s">
        <v>18</v>
      </c>
      <c r="B23" s="6">
        <v>2301400</v>
      </c>
      <c r="C23" s="28" t="s">
        <v>46</v>
      </c>
      <c r="D23" s="36">
        <v>717</v>
      </c>
      <c r="E23" s="43">
        <v>3627.31</v>
      </c>
      <c r="F23" s="36">
        <v>6</v>
      </c>
      <c r="G23" s="36">
        <v>30.25</v>
      </c>
      <c r="H23" s="36"/>
      <c r="I23" s="36"/>
      <c r="J23" s="30">
        <f t="shared" si="2"/>
        <v>711</v>
      </c>
      <c r="K23" s="34">
        <f t="shared" si="2"/>
        <v>3597.06</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ht="35.25" customHeight="1">
      <c r="A26" s="16" t="s">
        <v>18</v>
      </c>
      <c r="B26" s="6">
        <v>2301400</v>
      </c>
      <c r="C26" s="44" t="s">
        <v>58</v>
      </c>
      <c r="D26" s="36">
        <v>100</v>
      </c>
      <c r="E26" s="43">
        <v>1525</v>
      </c>
      <c r="F26" s="36">
        <v>0</v>
      </c>
      <c r="G26" s="43">
        <v>0</v>
      </c>
      <c r="H26" s="36"/>
      <c r="I26" s="36"/>
      <c r="J26" s="30">
        <f t="shared" si="2"/>
        <v>100</v>
      </c>
      <c r="K26" s="34">
        <f t="shared" si="2"/>
        <v>1525</v>
      </c>
    </row>
    <row r="27" spans="1:11">
      <c r="A27" s="19"/>
      <c r="B27" s="13"/>
      <c r="C27" s="13"/>
      <c r="D27" s="25">
        <f>D9+D10+D11+D12+D13+D14+D15+D16+D17+D18+D19+D20+D21+D22+D23+D24+D25+D26</f>
        <v>4727</v>
      </c>
      <c r="E27" s="25">
        <f t="shared" ref="E27:K27" si="3">E9+E10+E11+E12+E13+E14+E15+E16+E17+E18+E19+E20+E21+E22+E23+E24+E25+E26</f>
        <v>201403.51999999999</v>
      </c>
      <c r="F27" s="25">
        <f t="shared" si="3"/>
        <v>75</v>
      </c>
      <c r="G27" s="25">
        <f t="shared" si="3"/>
        <v>194.4</v>
      </c>
      <c r="H27" s="25">
        <f t="shared" si="3"/>
        <v>350</v>
      </c>
      <c r="I27" s="25">
        <f t="shared" si="3"/>
        <v>104257.13</v>
      </c>
      <c r="J27" s="25">
        <f t="shared" si="3"/>
        <v>4302</v>
      </c>
      <c r="K27" s="25">
        <f t="shared" si="3"/>
        <v>96951.989999999991</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5"/>
      <c r="F34" s="55"/>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Лист2</vt:lpstr>
      <vt:lpstr>Лист3</vt:lpstr>
      <vt:lpstr>30.08.2016 ЛОДКЛ</vt:lpstr>
      <vt:lpstr>06.09.2016 ЛОДКЛ</vt:lpstr>
      <vt:lpstr>13.09.2016 ЛОДКЛ</vt:lpstr>
      <vt:lpstr>20.09.2016 ЛОДКЛ </vt:lpstr>
      <vt:lpstr>27.09.2016 ЛОДКЛ</vt:lpstr>
      <vt:lpstr>03.10.2016 ЛОДКЛ</vt:lpstr>
      <vt:lpstr>11.10.2016 ЛОДКЛ</vt:lpstr>
      <vt:lpstr>18.10.2016 ЛОДКЛ</vt:lpstr>
      <vt:lpstr>25.10.2016 ЛОДКЛ</vt:lpstr>
      <vt:lpstr>01.11.2016 ЛОДКЛ</vt:lpstr>
      <vt:lpstr>07.11.2016 ЛОДКЛ</vt:lpstr>
      <vt:lpstr>15.11.2016 ЛОДКЛ</vt:lpstr>
      <vt:lpstr>22.11.2016 ЛОДКЛ</vt:lpstr>
      <vt:lpstr>29.11.2016 ЛОДКЛ</vt:lpstr>
      <vt:lpstr>06.12.2016 ЛОДКЛ</vt:lpstr>
      <vt:lpstr>13.12.2016 ЛОДКЛ</vt:lpstr>
      <vt:lpstr>20.12.2016 ЛОДКЛ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2016-12-13T08:12:04Z</cp:lastPrinted>
  <dcterms:created xsi:type="dcterms:W3CDTF">2006-09-28T05:33:49Z</dcterms:created>
  <dcterms:modified xsi:type="dcterms:W3CDTF">2016-12-20T11:37:36Z</dcterms:modified>
</cp:coreProperties>
</file>